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40C60661-706D-4CC4-BBD0-A0E889C81ECA}"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F6" i="1"/>
  <c r="BT6" i="1"/>
  <c r="BF7" i="1"/>
  <c r="BT7" i="1"/>
  <c r="BF8" i="1"/>
  <c r="BT8" i="1"/>
  <c r="BF9" i="1"/>
  <c r="BT9" i="1"/>
  <c r="BF10" i="1"/>
  <c r="BT10" i="1"/>
  <c r="BT11" i="1"/>
  <c r="BF12" i="1"/>
  <c r="BT12" i="1"/>
  <c r="BF13" i="1"/>
  <c r="BT13" i="1"/>
  <c r="BF14" i="1"/>
  <c r="BT14" i="1"/>
  <c r="BT15" i="1"/>
  <c r="BF16" i="1"/>
  <c r="BT16" i="1"/>
  <c r="BF17" i="1"/>
  <c r="BT17" i="1"/>
  <c r="BT18" i="1"/>
  <c r="BT19" i="1"/>
  <c r="BF20" i="1"/>
  <c r="BT20" i="1"/>
  <c r="BF21" i="1"/>
  <c r="BT21" i="1"/>
  <c r="BF22" i="1"/>
  <c r="BT22" i="1"/>
  <c r="BF23" i="1"/>
  <c r="BT23" i="1"/>
  <c r="BF24" i="1"/>
  <c r="BT24" i="1"/>
  <c r="BF25" i="1"/>
  <c r="BT25" i="1"/>
  <c r="BF26" i="1"/>
  <c r="BT26" i="1"/>
  <c r="BF27" i="1"/>
  <c r="BT27" i="1"/>
  <c r="BF28" i="1"/>
  <c r="BT28" i="1"/>
  <c r="BF29" i="1"/>
  <c r="BT29" i="1"/>
  <c r="BF30" i="1"/>
  <c r="BT30" i="1"/>
  <c r="BF31" i="1"/>
  <c r="BT31" i="1"/>
  <c r="BT32" i="1"/>
  <c r="BF33" i="1"/>
  <c r="BT33" i="1"/>
  <c r="BF34" i="1"/>
  <c r="BT34" i="1"/>
  <c r="BF35" i="1"/>
  <c r="BT35" i="1"/>
</calcChain>
</file>

<file path=xl/sharedStrings.xml><?xml version="1.0" encoding="utf-8"?>
<sst xmlns="http://schemas.openxmlformats.org/spreadsheetml/2006/main" count="2090" uniqueCount="806">
  <si>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</si>
  <si>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</si>
  <si>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</si>
  <si>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</si>
  <si>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</si>
  <si>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</si>
  <si>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</si>
  <si>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</si>
  <si>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</si>
  <si>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</si>
  <si>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</si>
  <si>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</si>
  <si>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</si>
  <si>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</si>
  <si>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</si>
  <si>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</si>
  <si>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</si>
  <si>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</si>
  <si>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</si>
  <si>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</si>
  <si>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</si>
  <si>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</si>
  <si>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</si>
  <si>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</si>
  <si>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</si>
  <si>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</si>
  <si>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</si>
  <si>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</si>
  <si>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</si>
  <si>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</si>
  <si>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</si>
  <si>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</si>
  <si>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</si>
  <si>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</si>
  <si>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</si>
  <si>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</si>
  <si>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</si>
  <si>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</si>
  <si>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</si>
  <si>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</si>
  <si>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</si>
  <si>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</si>
  <si>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</si>
  <si>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</si>
  <si>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</si>
  <si>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</si>
  <si>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</si>
  <si>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</si>
  <si>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</si>
  <si>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</si>
  <si>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</si>
  <si>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</si>
  <si>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</si>
  <si>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</si>
  <si>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</si>
  <si>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</si>
  <si>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</si>
  <si>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</si>
  <si>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</si>
  <si>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</si>
  <si>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</si>
  <si>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</si>
  <si>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</si>
  <si>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</si>
  <si>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</si>
  <si>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</si>
  <si>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</si>
  <si>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</si>
  <si>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</si>
  <si>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</si>
  <si>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</si>
  <si>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</si>
  <si>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</si>
  <si>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Aroshidze, M; Aroshidze, N</t>
  </si>
  <si>
    <t/>
  </si>
  <si>
    <t>Aroshidze, Marine; Aroshidze, Nino</t>
  </si>
  <si>
    <t>Fate of Scientists and Artists in the Period of the Red and Big Terror</t>
  </si>
  <si>
    <t>BALKANISTIC FORUM</t>
  </si>
  <si>
    <t>English</t>
  </si>
  <si>
    <t>Article</t>
  </si>
  <si>
    <t>Red Terror; Great Terror; Sovetisation; Georgia; fate of intelligentsia; massive repressions; deportations</t>
  </si>
  <si>
    <t>Whatever is the nature of the war there are two parties engaged in conflict. Terror is much more terrible, because in this case there are no opposing sides: the powers that be methodically destroy undesirable elements. In Georgia, the intelligentsia was gradually eliminated: writers, poets, scientists, public figures were sent to camps, shot, evicted by families, forced to write false denunciations. Thus, analyzing the development of science and culture in Georgia between the two world wars, we can conclude that the Sovietization of Georgia and the regime of great terror were characterized by such a large number of victims among the Georgian intelligentsia and talented youth that the problems of science were relegated to the urgent need survive.</t>
  </si>
  <si>
    <t>[Aroshidze, Marine; Aroshidze, Nino] Batumi Shota Rustaveli State Univ, Batumi, Georgia</t>
  </si>
  <si>
    <t>Batumi Shota Rustaveli State University</t>
  </si>
  <si>
    <t>Aroshidze, M (corresponding author), Batumi Shota Rustaveli State Univ, Batumi, Georgia.</t>
  </si>
  <si>
    <t>marina.aroshidze@yahoo.com; nino.aroshidze@bsu.edu.ge</t>
  </si>
  <si>
    <t>Univ Publishing House Neofit Rilski</t>
  </si>
  <si>
    <t>BLAGOEVGRAD</t>
  </si>
  <si>
    <t>UL IVAN MIKHAILOV 66, Room 348, BLAGOEVGRAD, 2700, BULGARIA</t>
  </si>
  <si>
    <t>1310-3970</t>
  </si>
  <si>
    <t>2535-1265</t>
  </si>
  <si>
    <t>BALKAN FORUM</t>
  </si>
  <si>
    <t>Balk. Forum</t>
  </si>
  <si>
    <t>10.37708/bf.swu.v32i2.9</t>
  </si>
  <si>
    <t>Humanities, Multidisciplinary</t>
  </si>
  <si>
    <t>Emerging Sources Citation Index (ESCI)</t>
  </si>
  <si>
    <t>Arts &amp; Humanities - Other Topics</t>
  </si>
  <si>
    <t>L5EM1</t>
  </si>
  <si>
    <t>2023-10-16</t>
  </si>
  <si>
    <t>WOS:001023493700007</t>
  </si>
  <si>
    <t>Red Terror; Great Terror; Sovetisation; Georgia; fate of intelligent-sia; massive repressions; deportations</t>
  </si>
  <si>
    <t>Whatever is the nature of the war there are two parties engaged in conflict. Terror is much more terrible, because in this case there are no opposing sides: the powers that be methodically destroy undesirable elements. In Georgia, the intelligentsia was gradually eliminated: writers, poets, scientists, public figures were sent to camps, shot, evicted by families, forced to write false denunciations. Thus, ana-lyzing the development of science and culture in Georgia between the two world wars, we can conclude that the Sovietization of Georgia and the regime of great terror were characterized by such a large number of victims among the Georgian intelligentsia and talented youth that the problems of science were relegated to the urgent need survive.</t>
  </si>
  <si>
    <t>L2CN7</t>
  </si>
  <si>
    <t>WOS:001021387900001</t>
  </si>
  <si>
    <t>Sadzaglishvili, S; Gotsiridze, T; Lekishvili, K; Verdino, AP; Flores, R; Bouris, A</t>
  </si>
  <si>
    <t>Sadzaglishvili, Shorena; Gotsiridze, Teona; Lekishvili, Ketevan; Verdino, Anthony P.; Flores, Rey; Bouris, Alida</t>
  </si>
  <si>
    <t>Girls have commercial sex, boys don't: Mixed-methods evidence for a gendered risk environment for street-connected young people in the Republic of Georgia</t>
  </si>
  <si>
    <t>JOURNAL OF HIV-AIDS &amp; SOCIAL SERVICES</t>
  </si>
  <si>
    <t>Exchange sex; HIV/AIDS; romantic relationships; sexual health; street-connected young people</t>
  </si>
  <si>
    <t>INTIMATE PARTNER VIOLENCE; ROMANTIC RELATIONSHIPS; HIV; YOUTH; PREVALENCE; ASSAULT; STIGMA; WORK</t>
  </si>
  <si>
    <t>Street-connected young people (SCYP) in the Republic of Georgia are vulnerable to HIV/AIDS. We conducted a mixed-methods study utilizing a triangulation design with N=20 SCYP aged 11-18 (50% female; M = 13.95 years; SD = 2.11) recruited from two cities in Georgia. SCYP completed a close-ended survey and an in-depth interview on their perceptions of romantic and exchange sex relationships. Quantitative analyses examined gender differences in perceptions of romantic and exchange sex partners, and qualitative data was analyzed using a thematic analysis approach. Quantitative findings indicated that a higher proportion of female than male SCYP endorsed engaging in HIV-related transmission behaviors with exchange sex partners. Thematic analysis contextualized survey findings by elucidating the ways in which females negotiated a highly gendered risk environment that elevated their vulnerability to HIV. Study results highlight the need for gender-responsive programming to address the HIV prevention needs of both male and female SCYP in the Republic of Georgia.</t>
  </si>
  <si>
    <t>[Sadzaglishvili, Shorena; Gotsiridze, Teona; Lekishvili, Ketevan] Ilia State Univ, Fac Arts &amp; Sci Social Work, Res Ctr Adv Sci Social Serv &amp; Intervent, Tbilisi, Georgia; [Verdino, Anthony P.; Bouris, Alida] Univ Chicago, Crown Family Sch Social Work Policy &amp; Practice, Chicago, IL 60637 USA; [Flores, Rey; Bouris, Alida] Univ Chicago, Chicago Ctr HIV Eliminat, Chicago, IL 60637 USA</t>
  </si>
  <si>
    <t>Ilia State University; University of Chicago; University of Chicago</t>
  </si>
  <si>
    <t>Bouris, A (corresponding author), Univ Chicago, Crown Family Sch Social Work Policy &amp; Practice, Chicago, IL 60637 USA.</t>
  </si>
  <si>
    <t>abouris@uchicago.edu</t>
  </si>
  <si>
    <t>Flores, Rey/GZK-6493-2022; Sadzaglishvili, Shorena/AAC-8172-2019</t>
  </si>
  <si>
    <t>Flores, Rey/0000-0003-4073-8328; Sadzaglishvili, Shorena/0000-0002-5469-1893</t>
  </si>
  <si>
    <t>Shota Rustaveli National Science Foundation [FR 17_31]</t>
  </si>
  <si>
    <t>Shota Rustaveli National Science Foundation</t>
  </si>
  <si>
    <t>This work was supported by Shota Rustaveli National Science Foundation [FR 17_31].</t>
  </si>
  <si>
    <t>ROUTLEDGE JOURNALS, TAYLOR &amp; FRANCIS LTD</t>
  </si>
  <si>
    <t>ABINGDON</t>
  </si>
  <si>
    <t>2-4 PARK SQUARE, MILTON PARK, ABINGDON OX14 4RN, OXON, ENGLAND</t>
  </si>
  <si>
    <t>1538-1501</t>
  </si>
  <si>
    <t>1538-151X</t>
  </si>
  <si>
    <t>J HIV-AIDS SOC SERV</t>
  </si>
  <si>
    <t>J. HIV-AIDS Soc. Serv.</t>
  </si>
  <si>
    <t>APR 3</t>
  </si>
  <si>
    <t>10.1080/15381501.2022.2047865</t>
  </si>
  <si>
    <t>MAR 2022</t>
  </si>
  <si>
    <t>Social Work</t>
  </si>
  <si>
    <t>0S8VR</t>
  </si>
  <si>
    <t>WOS:000772302600001</t>
  </si>
  <si>
    <t>Freshour, C; Varelas, DI</t>
  </si>
  <si>
    <t>Freshour, Carrie; Varelas, Daniela Iniestra</t>
  </si>
  <si>
    <t>Stuck In-Between: Placing the Underdocumented Youth Movement in Georgia</t>
  </si>
  <si>
    <t>ANTIPODE</t>
  </si>
  <si>
    <t>immigration; border politics; US South; Black geographies; Latinx geographies</t>
  </si>
  <si>
    <t>IMMIGRANT; MOBILIZATION; ILLEGALITY; POLITICS; RIGHTS; CITY</t>
  </si>
  <si>
    <t>This paper draws on participant-observation and a series of focus group interviews with TPS and DACA youth in Northeast Georgia to understand youth activism emerging from their positionality of being stuck in-between. Stuck in-between captures the liminal legal status of DACA and TPS, denotes the feeling of stuckness in mixed-status multigenerational families, and foregrounds the profound ways in which place and race intersect with legal, social, and ideological practices of inclusion/exclusion. Underdocumented youth form multiracial coalitions, guided by Black geographies of the region, to challenge imperial borders that criminalise and (re)produce categories of vulnerability. This place in-between shapes underdocumented youth understanding of the world, informed by, rather than in competition with, Black radical visions of themselves and of the place of the US South.</t>
  </si>
  <si>
    <t>[Freshour, Carrie] Univ Washington, Dept Geog, Seattle, WA 98195 USA; [Varelas, Daniela Iniestra] Univ Connecticut, Storrs, CT USA</t>
  </si>
  <si>
    <t>University of Washington; University of Washington Seattle; University of Connecticut</t>
  </si>
  <si>
    <t>Freshour, C (corresponding author), Univ Washington, Dept Geog, Seattle, WA 98195 USA.</t>
  </si>
  <si>
    <t>cfresh@uw.edu; danielainiestra1@yahoo.com</t>
  </si>
  <si>
    <t>WILEY</t>
  </si>
  <si>
    <t>HOBOKEN</t>
  </si>
  <si>
    <t>111 RIVER ST, HOBOKEN 07030-5774, NJ USA</t>
  </si>
  <si>
    <t>0066-4812</t>
  </si>
  <si>
    <t>1467-8330</t>
  </si>
  <si>
    <t>Antipode</t>
  </si>
  <si>
    <t>MAY</t>
  </si>
  <si>
    <t>10.1111/anti.12808</t>
  </si>
  <si>
    <t>JAN 2022</t>
  </si>
  <si>
    <t>Geography</t>
  </si>
  <si>
    <t>Social Science Citation Index (SSCI)</t>
  </si>
  <si>
    <t>C4MV0</t>
  </si>
  <si>
    <t>WOS:000747427600001</t>
  </si>
  <si>
    <t>Lanari, E</t>
  </si>
  <si>
    <t>Lanari, Elisa</t>
  </si>
  <si>
    <t>Speaking up, rising above: Latina lived citizenship in the metropolitan US South</t>
  </si>
  <si>
    <t>CITIZENSHIP STUDIES</t>
  </si>
  <si>
    <t>Lived citizenship; migrant activism; claims making; mothers; Latinos; new destinations</t>
  </si>
  <si>
    <t>POLITICS; STATE; GEOGRAPHIES; INTEGRATION; IMMIGRANTS; EDUCATION; SCHOOLS; POLICY; YOUTH; ACTS</t>
  </si>
  <si>
    <t>Based on original ethnographic material, this piece explores the relationship between legally precarious Latina migrants and the co-ethnic activists serving as their advocates and mentors, treating this relationship as generative of a dynamic process of being and becoming political for migrant women and youth in the metropolitan US South. I adopt an intersectional and intergenerational feminist lens to analyze Latino educational and civic engagement programs in suburban Atlanta, Georgia, showing how migrant mothers, daughters, activists, and educators inside these programs became variously implicated in cultivating and performing new right claims to the local community. Overall, the piece contributes to theorizing the intertwined normative and subversive dimensions of lived citizenship, showing how intersubjective processes and radical acts of care are central to the ways racialized migrants re-imagine citizenship and belonging in hostile new destinations.</t>
  </si>
  <si>
    <t>[Lanari, Elisa] Max Planck Inst Study Religious &amp; Ethn Divers, Dept Sociocultural Divers, Gottingen, Germany</t>
  </si>
  <si>
    <t>Max Planck Society</t>
  </si>
  <si>
    <t>Lanari, E (corresponding author), Max Planck Inst Study Religious &amp; Ethn Divers, Dept Sociocultural Divers, Gottingen, Germany.</t>
  </si>
  <si>
    <t>Lanari@mmg.mpg.de</t>
  </si>
  <si>
    <t>Lanari, Elisa/0000-0002-0836-7611</t>
  </si>
  <si>
    <t>National Science Foundation; Directorate for Social, Behavioral and Economic Sciences Division of Cognitive and Behavioral Sciences [1528569]; Wenner-Gren Foundation [GR9058]</t>
  </si>
  <si>
    <t>National Science Foundation(National Science Foundation (NSF)); Directorate for Social, Behavioral and Economic Sciences Division of Cognitive and Behavioral Sciences; Wenner-Gren Foundation</t>
  </si>
  <si>
    <t>Funding for this research was provided by the National Science Foundation, Directorate for Social, Behavioral and Economic Sciences Division of Cognitive and Behavioral Sciences (Award #1528569) and the Wenner-Gren Foundation GR 9058 (Award #GR9058).</t>
  </si>
  <si>
    <t>1362-1025</t>
  </si>
  <si>
    <t>1469-3593</t>
  </si>
  <si>
    <t>CITIZENSHIP STUD</t>
  </si>
  <si>
    <t>Citizensh. Stud.</t>
  </si>
  <si>
    <t>JAN 2</t>
  </si>
  <si>
    <t>10.1080/13621025.2021.2011143</t>
  </si>
  <si>
    <t>DEC 2021</t>
  </si>
  <si>
    <t>Political Science</t>
  </si>
  <si>
    <t>Government &amp; Law</t>
  </si>
  <si>
    <t>ZE8XR</t>
  </si>
  <si>
    <t>hybrid</t>
  </si>
  <si>
    <t>WOS:000729690400001</t>
  </si>
  <si>
    <t>Gagnon, A; Alpern, S</t>
  </si>
  <si>
    <t>Gagnon, Alysha; Alpern, Samahria</t>
  </si>
  <si>
    <t>Reimagining Youth Justice: How the Dual Crises of COVID-19 and Racial Injustice Inform Judicial Policymaking and Reform</t>
  </si>
  <si>
    <t>JUVENILE AND FAMILY COURT JOURNAL</t>
  </si>
  <si>
    <t>COVID-19; judicial reform; youth justice; semi-structured interviews</t>
  </si>
  <si>
    <t>The COVID-19 pandemic and the rejuvenated movement for racial justice in 2020 have presented an opportunity to reimagine the roles, practices, and policies of juvenile and family court systems actors. In order to capture contemporary ideas about judicial practice and policy reforms, semi-structured interviews were conducted with Hon. Edwina Mendelson, Deputy Chief Administrative Judge for the Office of Justice Initiatives in New York State, and Hon. Steven Teske, Chief Judge of the Juvenile Court of Clayton County, Georgia. These interviews yielded several recommendations for judicial reform in youth justice (e.g., implement court-wide procedural justice practices, improve accessibility using technology). These recommendations can be used by systems actors across the country, particularly those interested in adapting their courtroom practices for a post-pandemic world.</t>
  </si>
  <si>
    <t>[Gagnon, Alysha] SUNY Albany, Sch Criminal Justice, Albany, NY 12222 USA; [Gagnon, Alysha] NYS Youth Justice Inst, Albany, NY USA; [Alpern, Samahria] Brown Univ, Urban Studies Dept, Providence, RI 02912 USA; [Alpern, Samahria] New York State Youth Justice Inst, Albany, NY USA</t>
  </si>
  <si>
    <t>State University of New York (SUNY) System; State University of New York (SUNY) Albany; Brown University</t>
  </si>
  <si>
    <t>Gagnon, A (corresponding author), SUNY Albany, Sch Criminal Justice, Albany, NY 12222 USA.</t>
  </si>
  <si>
    <t>agagnon@albany.edu</t>
  </si>
  <si>
    <t>0161-7109</t>
  </si>
  <si>
    <t>1755-6988</t>
  </si>
  <si>
    <t>JUVENILE FAM COURT J</t>
  </si>
  <si>
    <t>Juv. Fam. Court J.</t>
  </si>
  <si>
    <t>JUN</t>
  </si>
  <si>
    <t>10.1111/jfcj.12196</t>
  </si>
  <si>
    <t>Law</t>
  </si>
  <si>
    <t>TL5RJ</t>
  </si>
  <si>
    <t>Bronze, Green Published</t>
  </si>
  <si>
    <t>WOS:000674915000002</t>
  </si>
  <si>
    <t>Sadzaglishvili, S; Gotsiridze, T; Lekeshvili, K</t>
  </si>
  <si>
    <t>Sadzaglishvili, Shorena; Gotsiridze, Teona; Lekeshvili, Ketevan</t>
  </si>
  <si>
    <t>Ethical Considerations for Social Work Research With Vulnerable Children and Their Families</t>
  </si>
  <si>
    <t>RESEARCH ON SOCIAL WORK PRACTICE</t>
  </si>
  <si>
    <t>informed consent; Macarthur competence assessment tool; ethical research involving children; Georgia; street-connected youth</t>
  </si>
  <si>
    <t>The aim of this article is to impose solutions to the ethical dilemmas that derive from social work research involving vulnerable children. The main concern is how to balance the protection of children while progressing their participation. Several substitute mechanisms were put in place for protecting underage children. In particular, children were informed explicitly that participation was voluntary, they could pull out without risk of sanction, and their anonymity and confidentiality was guaranteed. However, anonymity did not prevent reporting the child abuse cases in line with the referral mechanism established for the current study. The MacArthur competence assessment tool for clinical research was used for measuring children's competence to consent to research study. Only children with competence participated. Finally, the study highlighted the critical importance of providing research with vulnerable children considering the best interests of children in the absence of parental care.</t>
  </si>
  <si>
    <t>[Sadzaglishvili, Shorena; Gotsiridze, Teona; Lekeshvili, Ketevan] Ilia State Univ, Res Ctr Adv Sci Social Serv &amp; Intervent, Cholokashvili Str 3-5, GE-0162 Tbilisi, Georgia</t>
  </si>
  <si>
    <t>Ilia State University</t>
  </si>
  <si>
    <t>Sadzaglishvili, S (corresponding author), Ilia State Univ, Res Ctr Adv Sci Social Serv &amp; Intervent, Cholokashvili Str 3-5, GE-0162 Tbilisi, Georgia.</t>
  </si>
  <si>
    <t>shorena_sadzaglishvili@iliauni.edu.ge</t>
  </si>
  <si>
    <t>Sadzaglishvili, Shorena/AAC-8172-2019</t>
  </si>
  <si>
    <t>Sadzaglishvili, Shorena/0000-0002-5469-1893</t>
  </si>
  <si>
    <t>Shota Rustaveli National Science Foundation of Georgia (SRNSFG) [FR 17_31]</t>
  </si>
  <si>
    <t>Shota Rustaveli National Science Foundation of Georgia (SRNSFG)</t>
  </si>
  <si>
    <t>The authors disclosed receipt of the following financial support for the research, authorship, and/or publication of this article: This work was supported by Shota Rustaveli National Science Foundation of Georgia (SRNSFG) FR 17_31.</t>
  </si>
  <si>
    <t>SAGE PUBLICATIONS INC</t>
  </si>
  <si>
    <t>THOUSAND OAKS</t>
  </si>
  <si>
    <t>2455 TELLER RD, THOUSAND OAKS, CA 91320 USA</t>
  </si>
  <si>
    <t>1049-7315</t>
  </si>
  <si>
    <t>1552-7581</t>
  </si>
  <si>
    <t>RES SOCIAL WORK PRAC</t>
  </si>
  <si>
    <t>Res. Soc. Work. Pract.</t>
  </si>
  <si>
    <t>SI</t>
  </si>
  <si>
    <t>10.1177/1049731521996457</t>
  </si>
  <si>
    <t>MAR 2021</t>
  </si>
  <si>
    <t>RM9UN</t>
  </si>
  <si>
    <t>WOS:000625262100001</t>
  </si>
  <si>
    <t>Emelyanenko, TG</t>
  </si>
  <si>
    <t>Emelyanenko, Tatyana G.</t>
  </si>
  <si>
    <t>Materials of I. M. Pulner on the Ethnography of the Georgian Jews in the Archive of the Russian Ethnographic Museum: 1926-29</t>
  </si>
  <si>
    <t>HERALD OF AN ARCHIVIST</t>
  </si>
  <si>
    <t>Russian</t>
  </si>
  <si>
    <t>Archives; ethnographic sources; Russian Museum of Ethnography; I. M. Pulner; Georgian Jews; traditional culture; Jewish education; clothing</t>
  </si>
  <si>
    <t>The article introduces one of the documentary sources on the history and ethnography of the Georgian Jews stored in the archive of the Russian Ethnographic Museum - field materials collected by I. M. Pulner in his expeditions to Georgia in 1926, 1928, and 1929. The introductory part of the article provides a brief summary of the main stages of his professional activity, wherein his study of the Georgian Jews ethnography dates back to his student years. The expeditions he carried out at that time were the first experience of purposeful ethnographic study of this Jewish ethnic group. Pulner's field materials accrue special scientific value as they contain real facts and people's statements, as well as ethnographer's direct observations, which give a fairly objective idea of everyday culture and socio-economic conditions of the Georgian Jews in the second half of the 1920s. The documents of the archive include expedition journal and report, as well as separate notes on various areas of Georgian Jewish culture. Most notes date from Pulner's first trip to Kutaisi; in the following two years, he mostly visited villages where the Georgian Jews lived, but the archive of the Museum contains only several his recordings of weather wisdom, culinary recipes, and song lyrics written down in these trips. The article chiefly analyses Pulner's Kutaisi materials. Drawing on them, methods and peculiarities of his ethnographic work among the local Jews are revealed; areas in which he collected his data are described; certain information is cited concerning occupation, material situation, organization of religious life, specificity of religious rituals performed in synagogue, Sabbath celebration, state of Jewish education following the closure of Jewish schools during the Soviet era, attitude to the ideas of Zionism among the youth, relations (including matrimony) between the mountain Jews, Ashkenazi, and Georgians Jews, traditional dwelling and its decoration, festive and everyday food, clothing, folk sayings, wedding ceremonial rites, etc. Among all occupations, Pulner underscored trade, which remained the main occupation of the Jews of Kutaisi, although it fell into decay under the Soviet rule, forcing Jews to master new professions of porters and water sellers, which were considered lowly occupations in Georgia. Talking about the synagogue, he drew attention to the fact that among the Georgian Jews it was not just a place for performing religious rites, but also the center of the Jewish quarter residents' social life; he noted the leading role of cantor in synagogue service and detailed its procedure. There are interesting materials about relationship between the Georgian Jews and the Jews of other ethnic groups (mountain, Ashkenazi) demonstrating their distancing, as well as materials on their close cooperation with the Georgians in everyday life. Information on material culture is brief and concerns mainly clothing worn by men and women. Of the wedding rituals, Pulner managed to record only matchmaking rites. He did not succeed in continuing a full-scale study the Georgian Jews, and those materials, he collected during his student expeditions, remain rare evidence of the Georgian Jews in the Soviet era.</t>
  </si>
  <si>
    <t>[Emelyanenko, Tatyana G.] Russian Museum Ethnog, St Petersburg, Russia</t>
  </si>
  <si>
    <t>Emelyanenko, TG (corresponding author), Russian Museum Ethnog, St Petersburg, Russia.</t>
  </si>
  <si>
    <t>rem.tatyana@mail.ru</t>
  </si>
  <si>
    <t>RUSSIAN SOC HISTORIANS &amp; ARCHIVISTS</t>
  </si>
  <si>
    <t>MOSCOW</t>
  </si>
  <si>
    <t>RUSSIAN SOC HISTORIANS &amp; ARCHIVISTS, MOSCOW, 00000, RUSSIA</t>
  </si>
  <si>
    <t>2073-0101</t>
  </si>
  <si>
    <t>HER ARCH</t>
  </si>
  <si>
    <t>Her. Arch.</t>
  </si>
  <si>
    <t>10.28995/2073-0101-2021-2-603-614</t>
  </si>
  <si>
    <t>History</t>
  </si>
  <si>
    <t>UU2AH</t>
  </si>
  <si>
    <t>gold</t>
  </si>
  <si>
    <t>WOS:000698603400023</t>
  </si>
  <si>
    <t>Kamenskikh, MS</t>
  </si>
  <si>
    <t>Kamenskikh, Mikhail Sergeevich</t>
  </si>
  <si>
    <t>BULGARIAN BUILDERS IN THE SOCIOCULTURAL COMMUNITY OF WESTERN SIBERIA IN THE 1970s-1980s</t>
  </si>
  <si>
    <t>IZVESTIYA URALSKOGO FEDERALNOGO UNIVERSITETA-SERIYA 2-GUMANITARNYE NAUKI</t>
  </si>
  <si>
    <t>Bulgarians; Glavbolgarstroy; national policy; USSR; migration; ethnodisperse groups; adaptation</t>
  </si>
  <si>
    <t>This article is devoted to analysing arrival circumstances, population, settlement, work conditions, socio-cultural adaptation, and particularities of relations with the local community of builders from Bulgaria who migrated to Western Siberia within the framework of government contracts. The article refers to unpublished archive materials, data from journals, and field trips recorded in Tyumen Region in 2019-2020. The research reveals that travelling to the USSR in order to earn money played an important part in individual success strategies of Bulgarian youth in the 1970s and became quite widespread. Between the 1970 and late 1980s, Tyumen Region received 4 000 Bulgarians living in it with the biggest groups working in Tyumen, Surgut, Nizhnevartovsk, Urai, and Nadim. Several districts, working villages, and oil extraction facilities in Western Siberia were built by them. Also, both in Tyumen and Surgut, there are squares of Soviet-Bulgarian friendship, and in Surgut there is a monument to Georgi Dimitrov. Upon arrival in the USSR, the Bulgarians had a privileged status. The main adaptation difficulties were associated with the local climate and the language barrier. The life of Bulgarians and the work of the Glavbolgarstroy company in Western Siberia laid a strong foundation for economic activity that gave rise to a large influx of Bulgarian migrants to Russia in the 1990s. As a result, according to All-Russian censuses in 2002 and 2010, Tyumen region had the largest community of Bulgarians registered in Russia. Today Bulgarians in Western Siberia are present as third-generation migrants; they play a significant role in sociocultural and economic spheres of Tyumen Region. Many of them maintain an emotional bond with their motherland and keep in touch with their families and close people in Bulgaria.</t>
  </si>
  <si>
    <t>[Kamenskikh, Mikhail Sergeevich] RAS, Ural Branch, Perm Fed Res Ctr, Dept Hist Archaeol &amp; Ethnog, 13a,Lenin Str, Perm 614000, Russia; [Kamenskikh, Mikhail Sergeevich] Perm State Natl Res Polytech Univ, 29 Komsomolsky Ave, Perm 614099, Russia</t>
  </si>
  <si>
    <t>Russian Academy of Sciences; Perm Federal Research Center, Ural Branch, RAS; Perm National Research Polytechnic University</t>
  </si>
  <si>
    <t>Kamenskikh, MS (corresponding author), RAS, Ural Branch, Perm Fed Res Ctr, Dept Hist Archaeol &amp; Ethnog, 13a,Lenin Str, Perm 614000, Russia.;Kamenskikh, MS (corresponding author), Perm State Natl Res Polytech Univ, 29 Komsomolsky Ave, Perm 614099, Russia.</t>
  </si>
  <si>
    <t>pomidorrr@mail.ru</t>
  </si>
  <si>
    <t>Russian Foundation for Basic Research [19-59-18003]</t>
  </si>
  <si>
    <t>Russian Foundation for Basic Research(Russian Foundation for Basic Research (RFBR)Spanish Government)</t>
  </si>
  <si>
    <t>The research was carried out with the support of the Russian Foundation for Basic Research, grant 19-59-18003 Bulgarians of the Urals and Siberia in the 20th-21st Centuries: History, Culture, Identity.</t>
  </si>
  <si>
    <t>URAL FEDERAL UNIV</t>
  </si>
  <si>
    <t>EKATERINBURG</t>
  </si>
  <si>
    <t>PROSPEKT LENINA 51, EKATERINBURG, 620083, RUSSIA</t>
  </si>
  <si>
    <t>2227-2283</t>
  </si>
  <si>
    <t>2587-6929</t>
  </si>
  <si>
    <t>IZV URAL FED U-GUMAN</t>
  </si>
  <si>
    <t>Izv. Ural. Fed. Univ.-Ser. 2-Gumanitarnye Nauk.</t>
  </si>
  <si>
    <t>10.15826/izv2.2021.23.4.075</t>
  </si>
  <si>
    <t>YV2PF</t>
  </si>
  <si>
    <t>gold, Green Published</t>
  </si>
  <si>
    <t>WOS:000752572500012</t>
  </si>
  <si>
    <t>Makoare, GD; Makoare, ZH; Cram, F</t>
  </si>
  <si>
    <t>Makoare, Georgina Denise; Makoare, Zack Henare; Cram, Fiona</t>
  </si>
  <si>
    <t>He kaiwhakatere ahau: A (k)new practice model in the care of rangatahi and whanau</t>
  </si>
  <si>
    <t>AOTEAROA NEW ZEALAND SOCIAL WORK</t>
  </si>
  <si>
    <t>Maori youth; suicide prevention; navigation; outdoor activities</t>
  </si>
  <si>
    <t>CANCER</t>
  </si>
  <si>
    <t>INTRODUCTION: A Kaiwhakatere position funded as part of Te Taitimu Trust's NgaMoko A NgaTupuna initiative has created a space for a navigation practice model within the context of suicide prevention. The Kaiwhakatere is akin to a professional auntie who draws on her knowledge of whakapapa, whenua and whanau to engage rangatahi and whanau and build their connectedness and confidence as Maori. METHOD: Discussions with the Kaiwhakatere (Georgina) and the Chief Executive (Zack) of the Trust have explored the emergence of the Kaiwhakatere practice model. This model draws on Georgina's social work expertise and her recollections of her own upbringing.</t>
  </si>
  <si>
    <t>fionac@katoa.net.nz</t>
  </si>
  <si>
    <t>AOTEAROA NEW ZEALAND ASSOC SOCIAL WORKERS</t>
  </si>
  <si>
    <t>CHRISTCHURCH</t>
  </si>
  <si>
    <t>DX BOX WX33484, CHRISTCHURCH, 00000, NEW ZEALAND</t>
  </si>
  <si>
    <t>2463-4131</t>
  </si>
  <si>
    <t>AOTEAROA N Z SOC WOR</t>
  </si>
  <si>
    <t>AOTEAROA N. Z. SOC. WORK</t>
  </si>
  <si>
    <t>RX3WO</t>
  </si>
  <si>
    <t>WOS:000647157500002</t>
  </si>
  <si>
    <t>Tare, M</t>
  </si>
  <si>
    <t>Tare, Meghna</t>
  </si>
  <si>
    <t>EDUCATION FOR SUSTAINABLE DEVELOPMENT</t>
  </si>
  <si>
    <t>TECHNOLOGY AND INNOVATION</t>
  </si>
  <si>
    <t>Education; Sustainable Development Goals (SDGs)</t>
  </si>
  <si>
    <t>In 2003, in response to the United Nations (UN) Decade of Education for Sustainable Development, the United Nations University (UNU) Institute for the Advanced Study of Sustainability launched a global multi-stakeholder network of Regional Centers of Expertise (RCEs) on education for sustainable development (ESD). RCEs facilitate multi-sector collaboration and utilize formal, non-formal, and informal education to address sustainable development challenges in local and regional communities. In essence, RCEs are a tool for transformation to a more sustainable society, combining education and action for sustainable development. As we enter the new ESD for 2030 decade, RCEs will continue to construct platforms for cross-sectoral dialogue between regional stakeholders and actors to promote and strengthen ESD at the local level. RCEs have committed to helping advance the five priority areas of action established in the Global Action Program on ESD and the new UN decade ESD for 2030: advancing policy by mainstreaming ESD, transforming learning and training environments using whole-institution approaches, building capacities of educators and trainers, empowering and mobilizing youth, and accelerating sustainable solutions at the local level. RCEs are uniquely positioned to serve as shepherds in the realization of the new ESD for 2030 decade. As of January 2019, 174 RCEs have officially been acknowledged by UNU worldwide, with eight RCEs in the United States: Georgetown, South Carolina; Grand Rapids, Michigan; Greater Atlanta, Georgia; Greater Burlington, Vermont; Greater Portland, Oregon; North Texas, Texas; Salisbury, Maryland; and Shenandoah Valley, Virginia. RCEs serve an essential role in the achievement of ESD for 2030 goals by translating global objectives into the local contexts of our communities.</t>
  </si>
  <si>
    <t>[Tare, Meghna] Univ Texas Arlington, Off Sustainabil, Arlington, TX 76019 USA</t>
  </si>
  <si>
    <t>Tare, M (corresponding author), Off Sustainabil, 601 W Nedderman Dr,Suite 105, Arlington, TX 76019 USA.</t>
  </si>
  <si>
    <t>mtare@uta.edu</t>
  </si>
  <si>
    <t>NATL ACAD INVENTORS</t>
  </si>
  <si>
    <t>TAMPA</t>
  </si>
  <si>
    <t>3702 SPECTRUM BOULEVARD, STE 165, TAMPA, FL 33612-9445 USA</t>
  </si>
  <si>
    <t>1949-8241</t>
  </si>
  <si>
    <t>1949-825X</t>
  </si>
  <si>
    <t>TECHNOL INNOV</t>
  </si>
  <si>
    <t>Technol. Innov.</t>
  </si>
  <si>
    <t>DEC</t>
  </si>
  <si>
    <t>10.21300/21.4.2020.2</t>
  </si>
  <si>
    <t>Multidisciplinary Sciences</t>
  </si>
  <si>
    <t>Science &amp; Technology - Other Topics</t>
  </si>
  <si>
    <t>RF9SO</t>
  </si>
  <si>
    <t>WOS:000635178200002</t>
  </si>
  <si>
    <t>Chankseliani, M; Gorgodze, S; Janashia, S; Kurakbayev, K</t>
  </si>
  <si>
    <t>Chankseliani, Maia; Gorgodze, Sophia; Janashia, Simon; Kurakbayev, Kairat</t>
  </si>
  <si>
    <t>Rural disadvantage in the context of centralised university admissions: a multiple case study of Georgia and Kazakhstan</t>
  </si>
  <si>
    <t>COMPARE-A JOURNAL OF COMPARATIVE AND INTERNATIONAL EDUCATION</t>
  </si>
  <si>
    <t>Higher education; access and participation; Georgia; Kazakhstan; rural disadvantage; examinations</t>
  </si>
  <si>
    <t>HIGHER-EDUCATION ADMISSIONS; SCHOOL; ACCESS; NEIGHBORHOOD; CHOICES; EQUITY; POLICY</t>
  </si>
  <si>
    <t>The extraordinary expansion of higher education has not been accompanied by more equitable access to universities for various disadvantaged groups. Rural youth is at the heart of this study that draws on secondary data and literature to examine rural-urban disparities in higher education access in two high-participation systems in the Caucasus and Central Asia. This multiple case study uses a historical-comparative lens to offer a synthesis of the evidence on the subnational and cross-national differences in the three domains of higher education access - academic preparedness, HE aspirations, and HEI/programme choice-making - to point to the existence of prominent rural-urban disparities in Georgia and Kazakhstan. The study contributes to an improved understanding of the structural-territorial foundations of inequalities in higher education access and charts future directions for policy. The framework used in this study can be applied to examining disparities in access to higher education in other national contexts.</t>
  </si>
  <si>
    <t>[Chankseliani, Maia] Univ Oxford, Dept Educ, Oxford, England; [Gorgodze, Sophia] Ilia State Univ, Sch Business Technol &amp; Educ, Tbilisi, Georgia; [Gorgodze, Sophia] Natl Assessment &amp; Examinat Ctr, Tbilisi, Georgia; [Janashia, Simon] Caucasus Univ, Caucasus Educ Sch, Tbilisi, Georgia; [Kurakbayev, Kairat] Columbia Univ, Teachers Coll, New York, NY 10027 USA</t>
  </si>
  <si>
    <t>University of Oxford; Ilia State University; Columbia University Teachers College; Columbia University</t>
  </si>
  <si>
    <t>Chankseliani, M (corresponding author), Univ Oxford, Dept Educ, Oxford, England.</t>
  </si>
  <si>
    <t>maia.chankseliani@education.ox.ac.uk</t>
  </si>
  <si>
    <t>Chankseliani, Maia/AAP-6441-2020</t>
  </si>
  <si>
    <t>Chankseliani, Maia/0000-0003-0910-3287; Kurakbayev, Kairat/0000-0002-2673-3523</t>
  </si>
  <si>
    <t>0305-7925</t>
  </si>
  <si>
    <t>1469-3623</t>
  </si>
  <si>
    <t>COMPARE</t>
  </si>
  <si>
    <t>Compare</t>
  </si>
  <si>
    <t>OCT 2</t>
  </si>
  <si>
    <t>10.1080/03057925.2020.1761294</t>
  </si>
  <si>
    <t>MAY 2020</t>
  </si>
  <si>
    <t>Education &amp; Educational Research</t>
  </si>
  <si>
    <t>NM2DU</t>
  </si>
  <si>
    <t>Green Submitted</t>
  </si>
  <si>
    <t>WOS:000534169400001</t>
  </si>
  <si>
    <t>Kinnish, K; McCarty, C; Tiwari, A; Osborne, M; Glasheen, T; Franchot, KK; Kramer, C; Self-Brown, S</t>
  </si>
  <si>
    <t>Kinnish, Kelly; McCarty, Colleen; Tiwari, Ashwini; Osborne, Melissa; Glasheen, Theresa; Franchot, Katherine Kerr; Kramer, Camille; Self-Brown, Shannon</t>
  </si>
  <si>
    <t>Featured counter-trafficking program: Project intersect</t>
  </si>
  <si>
    <t>CHILD ABUSE &amp; NEGLECT</t>
  </si>
  <si>
    <t>Commercial sexual exploitation of children; Child sex trafficking; Trauma-Focused cognitive behavioral therapy; Youth PTSD</t>
  </si>
  <si>
    <t>COGNITIVE-BEHAVIORAL THERAPY; DISSEMINATION</t>
  </si>
  <si>
    <t>This invited article is one of several comprising part of a special issue of Child Abuse and Neglect focused on child trafficking and health. The purpose of each invited article is to describe a specific program serving trafficked children. Featuring these programs is intended to raise awareness of innovative counter-trafficking strategies emerging worldwide and facilitate collaboration on program development and outcomes research. This article describes Project Intersect, a program of mental health services and behavioral health professional training designed to address trauma-related psychological and behavioral problems experienced by adolescent survivors of commercial sexual exploitation and trafficking. The project is led by the Georgia Center for Child Advocacy in Atlanta, GA, USA. The primary goal of the program is to build a cadre of behavioral health specialists with skills to implement trauma-focused cognitive behavioral therapy to address the unique needs of trafficked/exploited youth. This involves intensive initial training, follow-up consultation, technical support, and program evaluation.</t>
  </si>
  <si>
    <t>[Kinnish, Kelly; Kramer, Camille] Georgia Ctr Child Advocacy, Atlanta, GA 30316 USA; [McCarty, Colleen; Tiwari, Ashwini; Osborne, Melissa; Glasheen, Theresa; Franchot, Katherine Kerr] Georgia State Univ, Sch Publ Hlth, Atlanta, GA 30303 USA; [Self-Brown, Shannon] Georgia State Univ, Mark Chaffin Ctr Hlth Dev, Sch Publ Hlth, Atlanta, GA 30303 USA</t>
  </si>
  <si>
    <t>University System of Georgia; Georgia State University; University System of Georgia; Georgia State University</t>
  </si>
  <si>
    <t>Kinnish, K (corresponding author), Georgia Ctr Child Advocacy, Atlanta, GA 30316 USA.;Self-Brown, S (corresponding author), Georgia State Univ, Mark Chaffin Ctr Hlth Dev, Sch Publ Hlth, Atlanta, GA 30303 USA.</t>
  </si>
  <si>
    <t>KellyK@gacfca.org; sselfbrown@gsu.edu</t>
  </si>
  <si>
    <t>Kramer, Camille/0000-0002-7033-3439</t>
  </si>
  <si>
    <t>SAMHSA as part of the NCTSN [GA 1U79SM061107, GA 1U79SM063102]</t>
  </si>
  <si>
    <t>SAMHSA as part of the NCTSN</t>
  </si>
  <si>
    <t>This project was funded by the SAMHSA as part of the NCTSN (Grant #: GA 1U79SM061107, GA 1U79SM063102) and is a part of the National Child Trauma Stress Network.; SAMHSA as part of the NCTSN: First award was: GA 1U79SM061107 Second award: GA 1U79SM063102</t>
  </si>
  <si>
    <t>PERGAMON-ELSEVIER SCIENCE LTD</t>
  </si>
  <si>
    <t>OXFORD</t>
  </si>
  <si>
    <t>THE BOULEVARD, LANGFORD LANE, KIDLINGTON, OXFORD OX5 1GB, ENGLAND</t>
  </si>
  <si>
    <t>0145-2134</t>
  </si>
  <si>
    <t>1873-7757</t>
  </si>
  <si>
    <t>CHILD ABUSE NEGLECT</t>
  </si>
  <si>
    <t>Child Abuse Negl.</t>
  </si>
  <si>
    <t>FEB</t>
  </si>
  <si>
    <t>10.1016/j.chiabu.2019.104132</t>
  </si>
  <si>
    <t>Family Studies; Psychology, Social; Social Work</t>
  </si>
  <si>
    <t>Family Studies; Psychology; Social Work</t>
  </si>
  <si>
    <t>KH9GD</t>
  </si>
  <si>
    <t>WOS:000510956200022</t>
  </si>
  <si>
    <t>Spasov, E</t>
  </si>
  <si>
    <t>Spasov, Emil</t>
  </si>
  <si>
    <t>PROFESSOR DIMITAR MISHAYKOV'S CULTURAL-EDUCATIONAL VIEWS AND EDUCATIONAL POLICY</t>
  </si>
  <si>
    <t>PEDAGOGIKA-PEDAGOGY</t>
  </si>
  <si>
    <t>Bulgarian</t>
  </si>
  <si>
    <t>cultural and educational views; education policy; Ministry of Education; state-civic education; patriotic education; reforms in education</t>
  </si>
  <si>
    <t>The article contains analysis of Prof. Dimitar Mishaykov's cultural and educational views, as well as analysis of the major manifestations of his educational policy. Professor Dimitar Mishaykov is one of the distinguished figures in the new Bulgarian history. Having received a solid education in the country and abroad, he established himself as one of the leading university professors and specialists in the field of political economy and statistics. During the 1920s he took part in the government of the country as a member of the parliamentary group of the Democratic Union and as a Minister of Trade, Industry and Labor in the third cabinet of Andrey Lyapchev. In his political activities he stood out as a specialist with his own well-reasoned position. His second participation in the government of the state was as Minister of Education in the second cabinet of Georgi Kyoseivanov. For the short period of heading the Ministry of Education he succeeded to achieve continuity in the policy of that government department, as well as to repeal and correct some decisions of previous governments, thus bringing peace to the public and cultural-educational life of the country. Professor Mishaykov carried out important reforms in education, contributing in its further development. Some of his opinions on culture and education related to youth's patriotic and civic education are still relevant nowadays.</t>
  </si>
  <si>
    <t>[Spasov, Emil] St Cyril &amp; St Methodius Univ Veliko Turnovo, Branch Vratza, Vratza, Bulgaria</t>
  </si>
  <si>
    <t>Veliko Tarnovo University</t>
  </si>
  <si>
    <t>Spasov, E (corresponding author), St Cyril &amp; St Methodius Univ Veliko Turnovo, Branch Vratza, Vratza, Bulgaria.</t>
  </si>
  <si>
    <t>emilspasov69@abv.bg</t>
  </si>
  <si>
    <t>NATL IZDATELSTVO AZ BUKI</t>
  </si>
  <si>
    <t>SOFIA</t>
  </si>
  <si>
    <t>BUL TSARIGRADSKO SHOSE, 125, BL 5, SOFIA, 1113, BULGARIA</t>
  </si>
  <si>
    <t>0861-3982</t>
  </si>
  <si>
    <t>1314-8540</t>
  </si>
  <si>
    <t>PEDAGOGIKA</t>
  </si>
  <si>
    <t>Pedagogika</t>
  </si>
  <si>
    <t>LD5XH</t>
  </si>
  <si>
    <t>WOS:000526103100005</t>
  </si>
  <si>
    <t>Kogan, SM; Bae, D; Lei, MK; Brody, GH</t>
  </si>
  <si>
    <t>Kogan, Steven M.; Bae, Dayoung; Lei, Man-Kit; Brody, Gene H.</t>
  </si>
  <si>
    <t>Family-Centered Alcohol Use Prevention for African American Adolescents: A Randomized Clinical Trial</t>
  </si>
  <si>
    <t>JOURNAL OF CONSULTING AND CLINICAL PSYCHOLOGY</t>
  </si>
  <si>
    <t>family-centered prevention; African American adolescents; alcohol use; efficacy</t>
  </si>
  <si>
    <t>PROTECTIVE FACTORS; RISK; PROGRAM; INTERVENTIONS; DRINKING; EFFICACY; UNDERAGE; SKILLS</t>
  </si>
  <si>
    <t>Objective: The efficacy of the Strong African American Families (SAAF) alcohol use prevention program was tested. SAAF is a 7-session family skills training program offered in community settings. To overcome limitations of a past trial that used intent-to-treat (ITT) analyses, a Complier Average Causal Effect (CACE) analysis was used to estimate intervention effects and to determine the precise dosage of the intervention needed to achieve alcohol deterrence. Method: A sample of 472 African American youth and their caregivers were recruited randomly from public schools in 7 rural Georgia counties. Families were assigned randomly to receive SAAF or a no-treatment control. Youth provided data on their alcohol use during the past 3 months at 4 home visits, the final occurring 34 months after baseline and 28 months after the intervention. Results: Efficacy was tested with Poisson latent growth curve models. SAAF deterred growth in alcohol use in models using both ITT and CACE estimation. CACE analyses revealed that, among participants who received a full dose of the intervention (7 sessions), a large treatment effect on slowed growth in alcohol use emerged (beta = -.83, p &lt; .001). Dose-response analyses in CACE models revealed a medium-sized effect (d [95% CI] = 1.51 [1.25, 1.75]) when participants attended at least 5 of the 7 sessions offered. Conclusions: Replication of SAAF in a second randomized prevention trial supports the robustness of program effects. It is critical, however, that participant engagement protocols he designed to encourage participation ill as at least 5 of the 7 sessions.</t>
  </si>
  <si>
    <t>[Kogan, Steven M.] Univ Georgia, Dept Human Dev &amp; Family Sci, Dawson Hall,305 Sanford Dr, Athens, GA 30602 USA; [Bae, Dayoung; Lei, Man-Kit; Brody, Gene H.] Univ Georgia, Ctr Family Res, Athens, GA 30602 USA; [Bae, Dayoung] Korea Univ, Dept Home Econ Educ, Seoul, South Korea; [Lei, Man-Kit] Univ Georgia, Dept Sociol, Athens, GA 30602 USA</t>
  </si>
  <si>
    <t>University System of Georgia; University of Georgia; University System of Georgia; University of Georgia; Korea University; University System of Georgia; University of Georgia</t>
  </si>
  <si>
    <t>Kogan, SM (corresponding author), Univ Georgia, Dept Human Dev &amp; Family Sci, Dawson Hall,305 Sanford Dr, Athens, GA 30602 USA.</t>
  </si>
  <si>
    <t>smkogan@uga.edu</t>
  </si>
  <si>
    <t>Lei, Man Kit/AAM-9616-2020</t>
  </si>
  <si>
    <t>Kogan, Steven/0000-0002-9562-5980; Lei, Man-Kit/0000-0002-7757-6548</t>
  </si>
  <si>
    <t>National Institute on Alcohol Abuse and Alcoholism [R01 AA021774]; National Institute on Drug Abuse [P30 DA027827]</t>
  </si>
  <si>
    <t>National Institute on Alcohol Abuse and Alcoholism(United States Department of Health &amp; Human ServicesNational Institutes of Health (NIH) - USANIH National Institute on Alcohol Abuse &amp; Alcoholism (NIAAA)); National Institute on Drug Abuse(United States Department of Health &amp; Human ServicesNational Institutes of Health (NIH) - USANIH National Institute on Drug Abuse (NIDA))</t>
  </si>
  <si>
    <t>This research was supported by Award R01 AA021774 from the National Institute on Alcohol Abuse and Alcoholism and Award P30 DA027827 from the National Institute on Drug Abuse. The content is solely the responsibility of the authors and does not necessarily represent the official views of the National Institute on Alcohol Abuse and Alcoholism, the National Institute on Drug Abuse or the National Institutes of Health. We would like to acknowledge the tireless efforts of Desiree Oliver in coordinating this project before her untimely death in September 2015. We also would like to thank Eileen Neubaum-Carlan for her helpful comments in the preparation of this article.</t>
  </si>
  <si>
    <t>AMER PSYCHOLOGICAL ASSOC</t>
  </si>
  <si>
    <t>WASHINGTON</t>
  </si>
  <si>
    <t>750 FIRST ST NE, WASHINGTON, DC 20002-4242 USA</t>
  </si>
  <si>
    <t>0022-006X</t>
  </si>
  <si>
    <t>1939-2117</t>
  </si>
  <si>
    <t>J CONSULT CLIN PSYCH</t>
  </si>
  <si>
    <t>J. Consult. Clin. Psychol.</t>
  </si>
  <si>
    <t>10.1037/ccp0000448</t>
  </si>
  <si>
    <t>Psychology, Clinical</t>
  </si>
  <si>
    <t>Psychology</t>
  </si>
  <si>
    <t>JO0WJ</t>
  </si>
  <si>
    <t>Green Accepted, Bronze</t>
  </si>
  <si>
    <t>WOS:000497307100002</t>
  </si>
  <si>
    <t>Cheung, PC; Franks, PA; Kramer, MR; Kay, CM; Drews-Botsch, CD; Welsh, JA; Gazmararian, JA</t>
  </si>
  <si>
    <t>Cheung, Patricia C.; Franks, Padra A.; Kramer, Michael R.; Kay, Christi M.; Drews-Botsch, Carolyn D.; Welsh, Jean A.; Gazmararian, Julie A.</t>
  </si>
  <si>
    <t>Elementary school physical activity opportunities and physical fitness of students: A statewide cross-sectional study of schools</t>
  </si>
  <si>
    <t>PLOS ONE</t>
  </si>
  <si>
    <t>BODY-MASS INDEX; CARDIOVASCULAR RISK; AEROBIC FITNESS; UNITED-STATES; WEIGHT STATUS; EDUCATION; OBESITY; CHILDREN; HEALTH; YOUTH</t>
  </si>
  <si>
    <t>Background Using a cross-sectional design, we assessed the relationship between the time schools provide for physical activity and the proportion of students achieving a healthy aerobic capacity or body mass index. Methods In 2013-2014, physical education and grade-level teachers from 905 of 1,244 Georgia elementary schools provided survey data about the frequency and duration of physical activity opportunities offered before, during, and after school. Log-binomial models related the weekly physical activity minutes provided by schools to the proportion of children in the FitnessGram healthy fitness zone for aerobic capacity or body mass index while adjusting for school characteristics and demographics. Results During-school physical activity time was not associated with student fitness, but schools with before-school physical activity programs had a moderately higher prevalence of healthy aerobic capacity (prevalence ratio among girls: 1.06; 99% confidence interval: 1.00-1.13; prevalence ratio among boys: 1.03; 99% confidence interval: 0.99-1.08). Each additional 30 minutes of recess per week was associated with no more than a 3%-higher proportion of students with healthy body mass indexes (prevalence ratio among girls: 1.01; 99% confidence interval: 1.00-1.03; prevalence ratio among boys: 1.01; 99% confidence interval: 0.99-1.03). Conclusions The amount of physical activity time provided by schools is not strongly associated with school-aggregated student fitness. Future studies should be designed to assess the importance of school-based physical activity time on student fitness, relative to physical activity type and quality.</t>
  </si>
  <si>
    <t>[Cheung, Patricia C.; Kramer, Michael R.; Drews-Botsch, Carolyn D.; Welsh, Jean A.; Gazmararian, Julie A.] Emory Univ, Dept Epidemiol, Atlanta, GA 30322 USA; [Franks, Padra A.; Kay, Christi M.] HealthMPowers, Norcross, GA USA; [Welsh, Jean A.] Emory Univ, Sch Med, Atlanta, GA USA</t>
  </si>
  <si>
    <t>Emory University; Emory University</t>
  </si>
  <si>
    <t>Cheung, PC (corresponding author), Emory Univ, Dept Epidemiol, Atlanta, GA 30322 USA.</t>
  </si>
  <si>
    <t>pccheun@emory.edu; jagazma@emory.edu</t>
  </si>
  <si>
    <t>Drews-Botsch, Carolyn/M-8560-2016; Kramer, Michael R/A-3195-2013</t>
  </si>
  <si>
    <t>Drews-Botsch, Carolyn/0000-0002-8763-7404; Kramer, Michael R/0000-0002-6372-6170; Cheung, Patricia C./0000-0002-2329-0413</t>
  </si>
  <si>
    <t>Robert Wood Johnson Foundation [71061]; Eunice Kennedy Shriver National Institute of Child Health and Human Development of the National Institutes of Health [T32HD052460]</t>
  </si>
  <si>
    <t>Robert Wood Johnson Foundation(Robert Wood Johnson Foundation (RWJF)); Eunice Kennedy Shriver National Institute of Child Health and Human Development of the National Institutes of Health(United States Department of Health &amp; Human ServicesNational Institutes of Health (NIH) - USANIH Eunice Kennedy Shriver National Institute of Child Health &amp; Human Development (NICHD))</t>
  </si>
  <si>
    <t>This work was supported, in part, by Robert Wood Johnson Foundation (JAG, award number 71061). PCC received support from the Eunice Kennedy Shriver National Institute of Child Health and Human Development of the National Institutes of Health T32 Predoctoral Training Program in Reproductive, Perinatal, and Pediatric Epidemiology (award number T32HD052460). These funders had no role in study design, data collection and analysis, decision to publish, or preparation of the manuscript. PAF and CMK are supported by HealthMPowers which conducted the training where some of the data were collected, but HealthMPowers did not have any role in the study design, analysis, decision to publish, or finalization of the manuscript.</t>
  </si>
  <si>
    <t>PUBLIC LIBRARY SCIENCE</t>
  </si>
  <si>
    <t>SAN FRANCISCO</t>
  </si>
  <si>
    <t>1160 BATTERY STREET, STE 100, SAN FRANCISCO, CA 94111 USA</t>
  </si>
  <si>
    <t>1932-6203</t>
  </si>
  <si>
    <t>PLoS One</t>
  </si>
  <si>
    <t>JAN 15</t>
  </si>
  <si>
    <t>e0210444</t>
  </si>
  <si>
    <t>10.1371/journal.pone.0210444</t>
  </si>
  <si>
    <t>Science Citation Index Expanded (SCI-EXPANDED); Social Science Citation Index (SSCI)</t>
  </si>
  <si>
    <t>HH6AH</t>
  </si>
  <si>
    <t>Green Submitted, Green Published, gold</t>
  </si>
  <si>
    <t>WOS:000455810200032</t>
  </si>
  <si>
    <t>Vallikivi, H</t>
  </si>
  <si>
    <t>Vallikivi, Hannes</t>
  </si>
  <si>
    <t>Civil Rights Chapter in Estonia's 1919 Preliminary Constitution</t>
  </si>
  <si>
    <t>AJALOOLINE AJAKIRI-THE ESTONIAN HISTORICAL JOURNAL</t>
  </si>
  <si>
    <t>Estonian</t>
  </si>
  <si>
    <t>Civil Rights; Constitution; Interwar Period; Legal history</t>
  </si>
  <si>
    <t>Many of the new states that emerged or reconstituted themselves after the First World War used declarations of independence or preliminary constitutions, or both, as organic law until the adoption of a permanent constitution. The majority of those documents did not address the civil and political rights of citizens (e.g. Germany, Ireland) or did so very briefly (e.g. Austria, Czechoslovakia, Georgia, Latvia). Estonia stood out by having a whole chapter dedicated to civil rights in its preliminary constitution. The Preliminary Constitution of Estonia (valitsemise ajutine kord) was adopted by the Constituent Assembly (Asutav Kogu) on 4 June 1919, only six weeks after the Assembly first convened on 23 April 1919. The Constituent Assembly was elected and worked on the Preliminary Constitution at the time of the War of Independence between Estonia and Soviet Russia. Strong left-wing sentiment in the country's society was reflected in the composition of the Assembly: social democrats held 41 seats, the Labour Party (tooerakond) held 30 seats, and Socialist-Revolutionaries (esseerid) held seven seats, together accounting for 65 per cent of the total 120 seats. The centrist People's Party (rahvaerakond) led by the journalist and renowned politician Jaan Tonisson had 25 seats, the centre-right Rural League (maaliit) led by another prominent politician and lawyer Konstantin Pats had only seven seats, the Christian People's Party had five seats, three seats belonged to representatives of the German minority, and one seat went to the Russian minority. Similar proportions were reflected in the 15-member Constitution Committee that was elected on 24 April 1919. The first draft of the Preliminary Constitution, and of the Civil Rights Chapter as part of it, was allegedly prepared by a young legal scholar named Juri Uluots. Uluots was a member of the Special Committee that was already convened by the Provisional Government in March of 1919 before the election of the Constituent Assembly. The Special Committee was composed of eight lawyers, each of whom was appointed by one of the major political parties. It was assigned the task to provide first drafts of the provisional and permanent constitutions. The Committee fulfilled only the first task. Due to disagreements in the Special Committee, the draft Preliminary Constitution was submitted to the Assembly without the Civil Rights Chapter. The Constituent Assembly processed the Preliminary Constitution Bill very quickly. The Assembly and its committees worked six days a week. It took about three weeks for the Constitution Committee to modify the Bill and submit it to the plenary session of the Assembly on 18 May 1919. The plenary session read the Bill three times and adopted it on 4 June 1919. The Preliminary Constitution entered into force on 9 July 1919 and was in force until 21 December 1920, when Estonia's first Constitution entered into full force. The Committee spent considerable time on discussing the Civil Rights Chapter. Although concerns were expressed that the Committee was losing time with such discussions and suggestions were made to develop the chapter later as part of the permanent Constitution, the majority of the Committee deemed it important to also address civil rights in the Bill. Uluots, who had been elected to the Assembly as a candidate of the Rural League and was also a member of the Committee, submitted his draft Civil Rights Chapter to the Committee. Four out of eight sections in the Uluots draft found their way into the Chapter. These included equality before the law, civil and political rights and freedoms, and extraordinary restrictions. Sections regarding the right to participate in politics and the duty to obey the law (including military duty and the duty to pay taxes) were rejected at the plenary session, and the section regarding the right to private property was already omitted by the Committee. Also, the Committee preferred the social security provision proposed by the leader of the Socialist-Revolutionary Party, the schoolmaster Hans Kruus, to the one included in the Uluots draft. The Committee added a new provision concerning education and rejected the right to choose occupations and engage in business proposed by a People's Party member, the military officer Karl Einbund, and a provision entitling citizens to bring criminal charges against corrupt officials proposed by the social democrat, lawyer and journalist Johan Jans. The first section of the Uluots draft declared all citizens equal before the law. Disputes arouse over the second sentence of the provision. Uluots had proposed that all property and other rights relating to social ranks (the privileges of the nobility) should be abolished. The social democrats ( Jans, the writer Karl Ast and others) demanded that privileges and titles should be abolished immediately. Their more moderate opponents (Uluots, Tonisson, Westholm and others) feared that this would create a legal vacuum in property, inheritance and matrimonial rights. The majority of the Assembly supported the more radical approach and declared that there are no privileges and titles relating to ranks in Estonia. The law implementing the abolition was adopted a year later, in June of 1920. The school headmaster Jakob Westholm, a member of the People's Party, and Villem Ernits, a social democrat, proposed that the Committee should include a provision concerning education. Their original proposal was scaled back by omitting the duration of mandatory elementary education and by deleting the right to free secondary and university education for talented students. The Preliminary Constitution eventually stipulated ( 5) that education is compulsory for school age children and is free in elementary schools, and that every citizen is entitled to education in his/her mother tongue. The Committee combined civil and political rights, which were originally in two separate provisions in the Uluots draft, into one section ( 6) stipulating that the inviolability of the person and home, secrecy of correspondence, freedom of conscience, religion, expression, language, press, assembly, association, and movement can only be restricted in accordance with the law. There were no disputes over the provision in the Committee or at the plenary session. The Committee preferred the proposal made by Kruus as the basis for further discussions on social security: Every citizen will be guaranteed a decent standard of living according to which every citizen will have the right to receive the goods and support necessary for the satisfaction of his/ her basic needs before less urgent needs of other citizens are satisfied. For that purpose, citizens must be guaranteed the obtaining of employment, the protection of motherhood and work safety, and necessary state support in the case of youth, old age, work disability and accidents. While the last part of Kruus' proposal was similar to Uluots' draft and the term decent standard of living resembled the German menschenwurdiges Dasein (later adopted in Article 151 of the Weimar Constitution), the origin of the middle part of the provision remains unclear. The social security provision was by far the most extensively debated provision of the Chapter. The main issue was the state's ability to fulfil its promises and whether social security should take the form of direct allowances or mandatory insurance. Views diverged even within the same parliamentary groups. The Committee replaced will be guaranteed with the less imperative must be guaranteed in accordance with the law. As a compromise, it deleted the middle part guaranteeing satisfaction of basic needs since it was deemed `too communist' for many members. The plenary session supported adding the right to acquire land for cultivation and dwelling in the second sentence of the provision ( 7) just before the adoption of the Bill. The last section in the Chapter ( 8) provided that extraordinary restrictions of the rights and freedoms of citizens and the imposition of burdens come into force in the event of the proclamation of a state of emergency on the basis and within the limits of the corresponding laws. In the course of the discussions led by the lawyer and member of the Labour Party, Lui Olesk, the Committee turned the original general limitations clause into an emergency powers clause resembling similar provisions in the Russian Constitution of 1906 (Article 83) and the Austrian Basic Law on the General Rights of Nationals of 1867 (Article 20). Uluots urged the Committee to include protection of private property in the Bill as a safeguard against tyranny. The provision caused long and heated debates on the limits to nationalisation of private property, especially the principle of fair compensation. The provision was rejected by the majority of both the Committee and the plenary session. In anticipation of land reform, the deputies did not want to narrow down legal options for the expropriation of large estates owned mostly by the German nobility. After their defeat on the protection of private property, the right-wing members wished to protect freedom to choose an occupation and engage in business, trade, industry and agriculture. The majority refused again, arguing that during the war, there had been too much profiteering, and speculators do not deserve protection, and also that the government should have free hands to regulate industry. Without any long deliberations, the Committee also rejected the proposal to allow citizens to sue civil servants in criminal courts. Jans defended his proposal by pointing out the high level of corruption among officials and the need to provide the people with a means for self-defence. His opponents argued that Estonia had already set up administrative courts in February of 1919, providing citizens with an avenue for challenging the corrupt practices of officials. Committee and Assembly members also discussed the legal nature of the fundamental rights and freedoms included in the Bill. Some social democrats deemed it important to craft the provisions as guarantees that citizens can enforce against the state (Jans), but the majority deemed the provisions as political guidance for the legislator. Supporters of the latter view were afraid that direct enforceability of the Civil Rights Chapter would saddle the government with an unsurmountable economic burden. The state's only directly binding obligation was probably the right to free elementary education.</t>
  </si>
  <si>
    <t>[Vallikivi, Hannes] Univ Tartu, Sch Law, Tartu, Estonia</t>
  </si>
  <si>
    <t>University of Tartu</t>
  </si>
  <si>
    <t>Vallikivi, H (corresponding author), Liivalaia 45, EE-10145 Tallinn, Estonia.</t>
  </si>
  <si>
    <t>hannes.vallikivi@gmail.com</t>
  </si>
  <si>
    <t>UNIV TARTU PRESS</t>
  </si>
  <si>
    <t>TARTU</t>
  </si>
  <si>
    <t>1 W STRUVE ST, TARTU, 50091, ESTONIA</t>
  </si>
  <si>
    <t>1406-3859</t>
  </si>
  <si>
    <t>2228-3897</t>
  </si>
  <si>
    <t>AJALOOLINE AJAK</t>
  </si>
  <si>
    <t>Ajalooline Ajak.</t>
  </si>
  <si>
    <t>3-4</t>
  </si>
  <si>
    <t>MA6OZ</t>
  </si>
  <si>
    <t>WOS:000542032500001</t>
  </si>
  <si>
    <t>Kumi-Yeboah, A</t>
  </si>
  <si>
    <t>Kumi-Yeboah, Alex</t>
  </si>
  <si>
    <t>The Multiple Worlds of Ghanaian-Born Immigrant Students and Academic Success</t>
  </si>
  <si>
    <t>TEACHERS COLLEGE RECORD</t>
  </si>
  <si>
    <t>UNITED-STATES; SCHOOL; EDUCATION; SOCIALIZATION; ADJUSTMENT; CHILDREN; SUPPORT; SEARCH; FAMILY; YOUTH</t>
  </si>
  <si>
    <t>Background/Context: The multiple worlds model is defined as the ability of students to connect, manage, and negotiate to cross the borders of their two worlds to successfully transition through different everyday worlds of school, family, and peers. Prior research has linked multiple worlds such as school, teacher, family, and peers to the academic success of immigrant students. However; there is a dearth of research about how Ghanaian-born immigrant youth (African-born immigrant youth) integrate the experiences surrounding their multiple worlds of families, schools, peers, and teachers in their daily lives to affect academic achievement. Purpose/Objectives/ Research/Focus of Study: This qualitative study explores the factors associated with immigrant students from Ghana to strategize how to combine their multiple worlds of families, schools, peers, and teachers to affect academic engagement within contexts of school and classroom situations. Another aim was to was to explore teachers' perception and understanding of the sociocultural and past educational experiences of immigrant students from Ghana. I analyzed two interviews (face-to-face and focus group) transcripts (students and teachers). Population/Participants/Subjects: Forty Ghanaian-born immigrant students and 10 certified teachers in the Atlanta, Georgia, metropolitan area were recruited and interviewed. I interviewed 40 students (n = 23 male and n = 17 female) in 10th grade (8 students), 11th grade (20 students) and 12th grade (12 students) and 10 teachers including 4 Whites, 2 African Americans, 3 Latino/as, and 1 Biracial. Research Design: The study used a qualitative research design by using open-ended semi-structured and focus group interviews in which the participants were comfortable in the interviews. With the assistance of the Ghanaian Immigrant Association in Atlanta and the school district, I sampled for Ghanaian-born immigrant students (students who were born in Ghana with one or two African-born parents and who migrated to the U.S.) and teachers to participate in the study. All data from semistructured and focus group interviews were transcribed and analyzed to address the research questions of the study. Findings/Results: The study findings revealed seven emergent themes: desire to succeed in school, managing two worlds and relationships with teachers and peers in the classroom, crossing boundaries with educational opportunities, managing transitions in school, and the role of parents. Conclusions and Recommendations: The findings suggest that Ghanaian-born immigrant students undergo several complex transitional paradigms combining two worlds of African culture, education, family values, learning new cultures, and adapting to new school settings to achieve success in American educational systems. Overall, Ghanaian-born immigrant students developed strategies to manage two worlds in school, which shaped their perspectives and helped them to cross boundaries as stipulated in the students' multiple worlds model. Therefore, it is important that teachers, educators, and school administrators understand the social, cultural, and educational backgrounds of these immigrant students as not much is written about them with regards to their transition to schools in the United States educational system.</t>
  </si>
  <si>
    <t>[Kumi-Yeboah, Alex] SUNY Albany, Sch Educ, Dept Educ Theory &amp; Practice, Educ, Albany, NY 12222 USA</t>
  </si>
  <si>
    <t>State University of New York (SUNY) System; State University of New York (SUNY) Albany</t>
  </si>
  <si>
    <t>Kumi-Yeboah, A (corresponding author), SUNY Albany, Sch Educ, Dept Educ Theory &amp; Practice, Educ, Albany, NY 12222 USA.</t>
  </si>
  <si>
    <t>0161-4681</t>
  </si>
  <si>
    <t>1467-9620</t>
  </si>
  <si>
    <t>TEACH COLL REC</t>
  </si>
  <si>
    <t>Teach. Coll. Rec.</t>
  </si>
  <si>
    <t>SEP</t>
  </si>
  <si>
    <t>HO2ZO</t>
  </si>
  <si>
    <t>WOS:000460787200006</t>
  </si>
  <si>
    <t>Taylor, KC</t>
  </si>
  <si>
    <t>Taylor, Kendra C.</t>
  </si>
  <si>
    <t>Teaching decision-making and building resilience in youth - A case study to reduce the supply of vulnerable youth to sex traffickers in Atlanta, Georgia</t>
  </si>
  <si>
    <t>EUROPEAN JOURNAL OF OPERATIONAL RESEARCH</t>
  </si>
  <si>
    <t>(D) Community operational research; Youth; Decision-making; Resilience; Trafficking</t>
  </si>
  <si>
    <t>RISK; OPPORTUNITIES</t>
  </si>
  <si>
    <t>We consider a pilot of the iSeeMe Society, a program designed to be a community-based intervention tool to reduce the supply of vulnerable youth induced to participate in the market for the sex trafficking of children in Atlanta, Georgia. The iSeeMe Society engages adults in the community to empower youth to make better life decisions based on the man or woman they hope to become. We discuss the relationship between youth decision-making skills and the prevention of child sexual exploitation and identify recommendations for a full implementation of the program. The pilot program combines the four protective factors shown to build resilience in children in one program. It assesses the ability of youth to apply the DECIDE decision-making framework, a new format for teaching decision skills to youth. It contributes to research on the comparison between perceived and actual development of decision-making skills in youth. It also provides an empirical assessment of value focused decision-making and the level of interest in youth to commit to and follow through on key life decisions in a peer mentoring setting. (C) 2017 Elsevier B.V. All rights reserved.</t>
  </si>
  <si>
    <t>[Taylor, Kendra C.] KEYfficiencies, Atlanta, GA 30303 USA</t>
  </si>
  <si>
    <t>Taylor, KC (corresponding author), KEYfficiencies, Atlanta, GA 30303 USA.</t>
  </si>
  <si>
    <t>Kendra@KEYfficiencies.com</t>
  </si>
  <si>
    <t>ELSEVIER SCIENCE BV</t>
  </si>
  <si>
    <t>AMSTERDAM</t>
  </si>
  <si>
    <t>PO BOX 211, 1000 AE AMSTERDAM, NETHERLANDS</t>
  </si>
  <si>
    <t>0377-2217</t>
  </si>
  <si>
    <t>1872-6860</t>
  </si>
  <si>
    <t>EUR J OPER RES</t>
  </si>
  <si>
    <t>Eur. J. Oper. Res.</t>
  </si>
  <si>
    <t>AUG 1</t>
  </si>
  <si>
    <t>10.1016/j.ejor.2017.11.067</t>
  </si>
  <si>
    <t>Management; Operations Research &amp; Management Science</t>
  </si>
  <si>
    <t>Business &amp; Economics; Operations Research &amp; Management Science</t>
  </si>
  <si>
    <t>GE4DH</t>
  </si>
  <si>
    <t>WOS:000431164000016</t>
  </si>
  <si>
    <t>Black, ST; Milligan, RA; Heynen, N</t>
  </si>
  <si>
    <t>Black, Sara Thomas; Milligan, Richard Anthony; Heynen, Nik</t>
  </si>
  <si>
    <t>Solidarity in Climate/Immigrant Justice Direct Action: Lessons from Movements in the US South</t>
  </si>
  <si>
    <t>INTERNATIONAL JOURNAL OF URBAN AND REGIONAL RESEARCH</t>
  </si>
  <si>
    <t>climate justice; immigrant justice; social movements; southeastern United States</t>
  </si>
  <si>
    <t>ENVIRONMENTAL INJUSTICE; WHITE PRIVILEGE; POLITICS; PARTICIPATION; CALIFORNIA; SCALE</t>
  </si>
  <si>
    <t>In October of 2012, youth organizers from the immigrant justice and climate change resistance movements in the southeastern US metropolitan region of Atlanta, Georgia, coordinated a direct action tactic framed by a unified narrative justifying collaboration between immigrant and climate justice activists on equal terms. In a continuing collaborative relationship, these organizers embraced mutually strategic narratives rooted in local civil rights history, but rejected common global climate justice' narratives used to frame social and environmental collaborative organizing. We examine the departure from global climate justice' narratives, which was exemplified by coalition building in Georgia, to argue that scholarship articulating global climate justice' as a new context for integrating social and environmental movements must anticipate barriers to these solidarities, especially historical, regional and racialized dynamics of power among organizations engaged in these developing alliances. Based on an investigation of strategic alliances between anti-racist, immigrant justice organizers and climate change activists in the metropolitan areas of Atlanta and Athens, Georgia, we argue that climate justice narratives in both activism and scholarship would benefit from more attention to the particular political and cultural geographies in which diverse forms of climate justice organizing can take hold.</t>
  </si>
  <si>
    <t>[Black, Sara Thomas; Milligan, Richard Anthony; Heynen, Nik] Univ Georgia, Dept Geog, Geog Geol Bldg,210 Field St,Room 204, Athens, GA 30602 USA</t>
  </si>
  <si>
    <t>University System of Georgia; University of Georgia</t>
  </si>
  <si>
    <t>Black, ST (corresponding author), Univ Georgia, Dept Geog, Geog Geol Bldg,210 Field St,Room 204, Athens, GA 30602 USA.</t>
  </si>
  <si>
    <t>saratomblack@gmail.com; richard.milligan@gmail.com; nheynen@uga.edu</t>
  </si>
  <si>
    <t>Milligan, Richard/0000-0002-9161-7801</t>
  </si>
  <si>
    <t>WILEY-BLACKWELL</t>
  </si>
  <si>
    <t>0309-1317</t>
  </si>
  <si>
    <t>1468-2427</t>
  </si>
  <si>
    <t>INT J URBAN REGIONAL</t>
  </si>
  <si>
    <t>Int. J. Urban Reg. Res.</t>
  </si>
  <si>
    <t>MAR</t>
  </si>
  <si>
    <t>10.1111/1468-2427.12341</t>
  </si>
  <si>
    <t>Geography; Regional &amp; Urban Planning; Urban Studies</t>
  </si>
  <si>
    <t>Geography; Public Administration; Urban Studies</t>
  </si>
  <si>
    <t>DZ3RV</t>
  </si>
  <si>
    <t>WOS:000385767700002</t>
  </si>
  <si>
    <t>Soltis, LE</t>
  </si>
  <si>
    <t>Soltis, Laura Emiko</t>
  </si>
  <si>
    <t>From Freedom Schools to Freedom University: Liberatory Education, Interracial and Intergenerational Dialogue, and the Undocumented Student Movement in the U.S. South</t>
  </si>
  <si>
    <t>SOULS</t>
  </si>
  <si>
    <t>photography; undocumented youth; South; civil disobedience; student activism; social movements; immigration; Freedom School; human rights; SNCC; Georgia; intergenerational; interracial; Freedom Summer; Freedom University; non-violence; critical pedagogy</t>
  </si>
  <si>
    <t>Freedom University is a modern freedom school that provides liberatory education and leadership development to undocumented students banned from Georgia's top public universities following the passage of Policy 4.1.6 in 2010. The author discusses how Freedom University draws from both the Southern Freedom School tradition and Latin American popular education methods to provide education for social action. The article also presents a first-hand account of interracial and intergenerational dialogues between undocumented youth and Student Nonviolent Coordinating Committee (SNCC) veterans, and features photographs that illuminate how undocumented youth recombine SNCC's tactics of non-violent civil disobedience with new symbols and meanings. In doing so, the article demonstrates how the legacy of freedom schools and student activism in the Black Freedom Movement are shaping the new freedom dreams of undocumented youth today.</t>
  </si>
  <si>
    <t>Freedom Univ, Human Rights &amp; Documentary Photog, Atlanta, GA USA</t>
  </si>
  <si>
    <t>Soltis, LE (corresponding author), Freedom Univ, Human Rights &amp; Documentary Photog, Atlanta, GA USA.</t>
  </si>
  <si>
    <t>TAYLOR &amp; FRANCIS INC</t>
  </si>
  <si>
    <t>PHILADELPHIA</t>
  </si>
  <si>
    <t>530 WALNUT STREET, STE 850, PHILADELPHIA, PA 19106 USA</t>
  </si>
  <si>
    <t>1099-9949</t>
  </si>
  <si>
    <t>1548-3843</t>
  </si>
  <si>
    <t>Souls</t>
  </si>
  <si>
    <t>1-2</t>
  </si>
  <si>
    <t>10.1080/10999949.2015.998578</t>
  </si>
  <si>
    <t>Ethnic Studies</t>
  </si>
  <si>
    <t>CK4YV</t>
  </si>
  <si>
    <t>WOS:000356230200004</t>
  </si>
  <si>
    <t>Peris, TS; Compton, SN; Kendall, PC; Birmaher, B; Sherrill, J; March, J; Gosch, E; Ginsburg, G; Rynn, M; McCracken, JT; Keeton, CP; Sakolsky, D; Suveg, C; Aschenbrand, S; Almirall, D; Iyengar, S; Walkup, JT; Albano, AM; Piacentini, J</t>
  </si>
  <si>
    <t>Peris, Tara S.; Compton, Scott N.; Kendall, Philip C.; Birmaher, Boris; Sherrill, Joel; March, John; Gosch, Elizabeth; Ginsburg, Golda; Rynn, Moira; McCracken, James T.; Keeton, Courtney P.; Sakolsky, Dara; Suveg, Cynthia; Aschenbrand, Sasha; Almirall, Daniel; Iyengar, Satish; Walkup, John T.; Albano, Anne Marie; Piacentini, John</t>
  </si>
  <si>
    <t>Trajectories of Change in Youth Anxiety During Cognitive-Behavior Therapy</t>
  </si>
  <si>
    <t>cognitive-behavior therapy; child anxiety; treatment components</t>
  </si>
  <si>
    <t>NEGATIVE AFFECTIVITY; SELF-TALK; DISORDERS; CHILD; COMPONENTS; FEAR</t>
  </si>
  <si>
    <t>Tara S. Peris, Semel Institute for Neuroscience and Human Behavior University of California, Los Angeles; Scott N. Compton, Department of Psychology and Behavioral Sciences, Duke University Medical Center; Philip C. Kendall, Department of Psychology, Temple University; Boris Birmaher, Western Psychiatric Institute and Clinic-University of Pittsburgh Medical Center; Joel Sherrill, Division of Services and Intervention Research, National Institute of Mental Health, Bethesda, Maryland; John March, Department of Psychiatry and Behavioral Sciences, Duke University Medical Center; Elizabeth Gosch, Department of Psychology, Philadelphia College of Osteopathic Medicine; Golda Ginsburg, Division of Child and Adolescent Psychiatry, Johns Hopkins Medical Institutions; Moira Rynn, New York State Psychiatric Institute-Columbia University Medical Center; James T. McCracken, Semel Institute for Neuroscience and Human Behavior, University of California, Los Angeles; Courtney P. Keeton, Division of Child and Adolescent Psychiatry, Johns Hopkins Medical Institutions; Dara Sakolsky, Western Psychiatric Institute and Clinic-University of Pittsburgh Medical Center; Cynthia Suveg, Department of Psychology, University of Georgia; Sasha Aschenbrand, New York State Psychiatric Institute-Columbia University Medical Center; Daniel Almirall, Institute for Social Research, University of Michigan; Satish Iyengar, Western Psychiatric Institute and Clinic-University of Pittsburgh Medical Center; John T. Walkup, Division of Child and Adolescent Psychiatry, Weill Cornell Medical College; Anne Marie Albano, New York State Psychiatric Institute-Columbia University Medical Center; John Piacentini, Semel Institute for Neuroscience and Human Behavior, University of California, Los Angeles. The views expressed in this article are those of the authors and do not necessarily represent the official views of the National Institute of Mental Health (NIMH), the National Institutes of Health (NIH), or the Department of Health and Human Services. This research was supported by NIMH career development awards to Tara S. Peris (K23 MH085058) and Scott N. Compton (K23-MH075843). Child/Adolescent Anxiety Multimodal Study (CAMS) was supported by Grants U01 MH64088 to John Piacentini; U01 MH064003 to Scott N. Compton; U01 MH6374, to Philip C. Kendall; U01 MH64003 to Boris Birmaher; U01 MH64092 to Anne Marie Albano; U01 MH64107 to John March; and U01 MH064089 to John T. Walkup from the NIMH. Sertraline and matching placebo were supplied free of charge by Pfizer. The authors wish to acknowledge all of the therapists, interviewers, research coordinators, coinvestigators and consultants who were part of this study. Special gratitude is also extended to the children and families who participated in this research. Correspondence concerning this article should be addressed to Tara S. Peris, UCLA Semel Institute, 760 Westwood Blvd, Rm 67-439, Los Angeles, CA 90024. E-mail: tperis@mednet.ucla.edu randomly assigned to receive either CBT, sertraline (SRT), their combination (COMB), or pill placebo (PBO) as part of their participation in the Child/Adolescent Anxiety Multimodal Study (CAMS). Youths in the CBT conditions were evaluated weekly by therapists using the Clinical Global Impression Scale-Severity (CGI-S; Guy, 1976) and the Children's Global Assessment Scale (CGAS; Shaffer et al., 1983) and every 4 weeks by blind independent evaluators (IEs) using the Pediatric Anxiety Ratings Scale (PARS; RUPP Anxiety Study Group, 2002). Youths in SRT and PBO were included as controls. Results: Longitudinal discontinuity analyses indicated that the introduction of both cognitive restructuring (e. g., changing self-talk) and exposure tasks significantly accelerated the rate of progress on measures of symptom severity and global functioning moving forward in treatment; the introduction of relaxation training had limited impact. Counter to expectations, no strategy altered the rate of progress in the specific domain of anxiety that it was intended to target (i. e., somatic symptoms, anxious self-talk, avoidance behavior). Conclusions: Findings support CBT theory and suggest that cognitive restructuring and exposure tasks each make substantial contributions to improvement in youth anxiety. Implications for future research are discussed.</t>
  </si>
  <si>
    <t>[Peris, Tara S.; McCracken, James T.; Piacentini, John] Univ Calif Los Angeles, Semel Inst Neurosci &amp; Human Behav, Los Angeles, CA 90024 USA; [Compton, Scott N.] Duke Univ, Med Ctr, Dept Psychol &amp; Behav Sci, Durham, NC 27706 USA; [Kendall, Philip C.] Temple Univ, Dept Psychol, Philadelphia, PA 19122 USA; [Birmaher, Boris; Sakolsky, Dara; Iyengar, Satish] Univ Pittsburgh, Med Ctr, Western Psychiat Inst &amp; Clin, Pittsburgh, PA 15260 USA; [Sherrill, Joel] NIMH, Div Serv &amp; Intervent Res, Bethesda, MD 20892 USA; [March, John] Duke Univ, Med Ctr, Dept Psychiat &amp; Behav Sci, Durham, NC 27706 USA; [Gosch, Elizabeth] Philadelphia Coll Osteopath Med, Dept Psychol, Philadelphia, PA USA; [Ginsburg, Golda; Keeton, Courtney P.] Johns Hopkins Med Inst, Div Child &amp; Adolescent Psychiat, Baltimore, MD USA; [Rynn, Moira; Aschenbrand, Sasha; Albano, Anne Marie] Columbia Univ, Med Ctr, New York State Psychiat Inst, New York, NY 10027 USA; [Suveg, Cynthia] Univ Georgia, Dept Psychol, Athens, GA 30602 USA; [Almirall, Daniel] Univ Michigan, Inst Social Res, Ann Arbor, MI 48109 USA; [Walkup, John T.] Weill Cornell Med Coll, Div Child &amp; Adolescent Psychiat, New York, NY USA</t>
  </si>
  <si>
    <t>University of California System; University of California Los Angeles; Duke University; Pennsylvania Commonwealth System of Higher Education (PCSHE); Temple University; Pennsylvania Commonwealth System of Higher Education (PCSHE); University of Pittsburgh; Western Psychiatric Institute &amp; Clinic of UPMC; National Institutes of Health (NIH) - USA; NIH National Institute of Mental Health (NIMH); Duke University; Johns Hopkins University; Johns Hopkins Medicine; New York State Psychiatry Institute; Columbia University; University System of Georgia; University of Georgia; University of Michigan System; University of Michigan; Cornell University; Weill Cornell Medicine</t>
  </si>
  <si>
    <t>Peris, TS (corresponding author), Univ Calif Los Angeles, Semel Inst, 760 Westwood Blvd,Rm 67-439, Los Angeles, CA 90024 USA.</t>
  </si>
  <si>
    <t>tperis@mednet.ucla.edu</t>
  </si>
  <si>
    <t>Sakolsky, Dara/AAF-4488-2020; Compton, Scott/A-6656-2011</t>
  </si>
  <si>
    <t>NIMH [K23 MH085058, K23-MH075843, U01 MH64088, U01 MH064003, U01 MH6374, U01 MH64003, U01 MH64092, U01 MH64107, U01 MH064089]</t>
  </si>
  <si>
    <t>NIMH(United States Department of Health &amp; Human ServicesNational Institutes of Health (NIH) - USANIH National Institute of Mental Health (NIMH))</t>
  </si>
  <si>
    <t>The views expressed in this article are those of the authors and do not necessarily represent the official views of the National Institute of Mental Health (NIMH), the National Institutes of Health (NIH), or the Department of Health and Human Services. This research was supported by NIMH career development awards to Tara S. Peris (K23 MH085058) and Scott N. Compton (K23-MH075843). Child/Adolescent Anxiety Multimodal Study (CAMS) was supported by Grants U01 MH64088 to John Piacentini; U01 MH064003 to Scott N. Compton; U01 MH6374, to Philip C. Kendall; U01 MH64003 to Boris Birmaher; U01 MH64092 to Anne Marie Albano; U01 MH64107 to John March; and U01 MH064089 to John T. Walkup from the NIMH. Sertraline and matching placebo were supplied free of charge by Pfizer. The authors wish to acknowledge all of the therapists, interviewers, research coordinators, coinvestigators and consultants who were part of this study. Special gratitude is also extended to the children and families who participated in this research.</t>
  </si>
  <si>
    <t>APR</t>
  </si>
  <si>
    <t>10.1037/a0038402</t>
  </si>
  <si>
    <t>CE6KL</t>
  </si>
  <si>
    <t>Green Accepted</t>
  </si>
  <si>
    <t>WOS:000351945200001</t>
  </si>
  <si>
    <t>Bohon, SA; Conley, M; Brown, M</t>
  </si>
  <si>
    <t>Bohon, Stephanie A.; Conley, Meghan; Brown, Michelle</t>
  </si>
  <si>
    <t>Unequal Protection Under the Law: Encoding Racial Disparities for Hispanics in the Case of Smith v. Georgia</t>
  </si>
  <si>
    <t>AMERICAN BEHAVIORAL SCIENTIST</t>
  </si>
  <si>
    <t>new destinations; structural racism; critical race theory; Latina; o sociology; sociology of law</t>
  </si>
  <si>
    <t>REPRESENTATION; ATTITUDES</t>
  </si>
  <si>
    <t>We interrogate the Georgia Supreme Court ruling in the 2002 capital murder trial of Brandon Smith to illustrate how fair cross section implementation in Georgia's legal system was used to create case law that institutionalized discrimination against Hispanic participation in the jury process. By paying scrupulous attention to legal precedents specifically intended to widen inclusion under the equal protection clause, the Justices' decision put into place one legal standard for Hispanic participation in the jury process and another standard for all other groups. Using critical race theory, we argue that legal precedents based on distorted perceptions of the composition of the Hispanic community in new destination states, common practices of jury forced balancing and sole reliance on decennial census numbers collided to create case law that unintentionally deprives Georgia's Hispanics of equal protection under the law and may contribute to the disproportionate presence of racialized minorities and Hispanic youth in the criminal justice system.</t>
  </si>
  <si>
    <t>[Bohon, Stephanie A.; Brown, Michelle] Univ Tennessee, Knoxville, TN 37996 USA; [Conley, Meghan] Univ Mary Washington, Fredericksburg, VA USA</t>
  </si>
  <si>
    <t>University of Tennessee System; University of Tennessee Knoxville</t>
  </si>
  <si>
    <t>Bohon, SA (corresponding author), Univ Tennessee, Dept Sociol, 907 McClung Tower, Knoxville, TN 37996 USA.</t>
  </si>
  <si>
    <t>sbohon@utk.edu</t>
  </si>
  <si>
    <t>Brown, Michelle/ABD-7851-2020</t>
  </si>
  <si>
    <t>Brown, Michelle/0000-0001-7838-7696; Conley, Meghan/0000-0002-9609-3904; Bohon, Stephanie/0000-0002-3661-0754</t>
  </si>
  <si>
    <t>0002-7642</t>
  </si>
  <si>
    <t>1552-3381</t>
  </si>
  <si>
    <t>AM BEHAV SCI</t>
  </si>
  <si>
    <t>Am. Behav. Sci.</t>
  </si>
  <si>
    <t>10.1177/0002764214550291</t>
  </si>
  <si>
    <t>Psychology, Clinical; Social Sciences, Interdisciplinary</t>
  </si>
  <si>
    <t>Psychology; Social Sciences - Other Topics</t>
  </si>
  <si>
    <t>AT3ZF</t>
  </si>
  <si>
    <t>WOS:000344874400006</t>
  </si>
  <si>
    <t>Wallis, NJ; Cordell, AS; Deagan, KA; Sullivan, MJ</t>
  </si>
  <si>
    <t>Wallis, Neill J.; Cordell, Ann S.; Deagan, Kathleen A.; Sullivan, Michael J.</t>
  </si>
  <si>
    <t>Inter-ethnic social interactions in 16th century La Florida: sourcing pottery using siliceous microfossils</t>
  </si>
  <si>
    <t>JOURNAL OF ARCHAEOLOGICAL SCIENCE</t>
  </si>
  <si>
    <t>Microfossils; Diatoms; Petrography; Timucua; Mocama; Guale; Migration</t>
  </si>
  <si>
    <t>CERAMIC PROVENANCE; DIATOMS</t>
  </si>
  <si>
    <t>A case study is presented to test the notion that minority pottery types from 16th century contexts at the Fountain of Youth (FOY) site in St. Augustine reflect population movements from the north that preceded major political reorganizations in the region. Petrographic methods are employed to trace the manufacturing origins of early historic period aboriginal pottery in northeast Florida. Fragments of siliceous microfossils, including sponge spicules, opal phytoliths, and, most notably, diatoms, were identified in the matrix of some early historic period aboriginal pottery from FOY, as well as in some clay samples from the coastal region of northeast Florida and southeast Georgia. Diatom taxa are identified and their spatial distribution is assessed. The distribution of microfossils supports the nonlocal manufacturing origins of some samples from St. Augustine and conform to expectations about the historic movement of certain aboriginal groups to the settlement. (c) 2013 Elsevier Ltd. All rights reserved.</t>
  </si>
  <si>
    <t>[Wallis, Neill J.; Cordell, Ann S.; Deagan, Kathleen A.] Univ Florida, Florida Museum Nat Hist, Gainesville, FL 32611 USA; [Sullivan, Michael J.] Florida State Univ, Coastal &amp; Marine Lab, St Teresa, FL 32358 USA</t>
  </si>
  <si>
    <t>State University System of Florida; University of Florida; State University System of Florida; Florida State University</t>
  </si>
  <si>
    <t>Wallis, NJ (corresponding author), Univ Florida, Florida Museum Nat Hist, Gainesville, FL 32611 USA.</t>
  </si>
  <si>
    <t>nwallis@flmnh.ufl.edu</t>
  </si>
  <si>
    <t>Wallis, Neill/0000-0003-4740-286X</t>
  </si>
  <si>
    <t>ACADEMIC PRESS LTD- ELSEVIER SCIENCE LTD</t>
  </si>
  <si>
    <t>LONDON</t>
  </si>
  <si>
    <t>24-28 OVAL RD, LONDON NW1 7DX, ENGLAND</t>
  </si>
  <si>
    <t>0305-4403</t>
  </si>
  <si>
    <t>1095-9238</t>
  </si>
  <si>
    <t>J ARCHAEOL SCI</t>
  </si>
  <si>
    <t>J. Archaeol. Sci.</t>
  </si>
  <si>
    <t>10.1016/j.jas.2013.11.031</t>
  </si>
  <si>
    <t>Anthropology; Archaeology; Geosciences, Multidisciplinary</t>
  </si>
  <si>
    <t>Science Citation Index Expanded (SCI-EXPANDED); Social Science Citation Index (SSCI); Arts &amp; Humanities Citation Index (A&amp;HCI)</t>
  </si>
  <si>
    <t>Anthropology; Archaeology; Geology</t>
  </si>
  <si>
    <t>AE2BP</t>
  </si>
  <si>
    <t>WOS:000333778600013</t>
  </si>
  <si>
    <t>Nikolayenko, O</t>
  </si>
  <si>
    <t>Nikolayenko, Olena</t>
  </si>
  <si>
    <t>Origins of the movement's strategy: The case of the Serbian youth movement Otpor</t>
  </si>
  <si>
    <t>INTERNATIONAL POLITICAL SCIENCE REVIEW</t>
  </si>
  <si>
    <t>social movements; nonviolent resistance; democratization; Serbia; youth</t>
  </si>
  <si>
    <t>STOLEN ELECTIONS; DIFFUSION; GEORGIA; REAL</t>
  </si>
  <si>
    <t>Using the case of the Serbian social movement Otpor (Resistance), this article argues that learning is critical to the development of an effective movement strategy. This article specifies three learning mechanisms: (1) participation in previous protest campaigns, (2) the cross-national diffusion of ideas, and (3) within-movement deliberation practices. The empirical analysis is based upon semi-structured interviews with former movement participants. This research seeks to contribute to the comparative democratization literature by tracing the development of the movement's strategy in a hybrid regime falling somewhere between democracy and dictatorship.</t>
  </si>
  <si>
    <t>Fordham Univ, Dept Polit Sci, Bronx, NY 10458 USA</t>
  </si>
  <si>
    <t>Fordham University</t>
  </si>
  <si>
    <t>Nikolayenko, O (corresponding author), Fordham Univ, Dept Polit Sci, 441 E Fordham Rd, Bronx, NY 10458 USA.</t>
  </si>
  <si>
    <t>onikolayenko@fordham.edu</t>
  </si>
  <si>
    <t>Nikolayenko, Olena/0000-0002-6753-8329</t>
  </si>
  <si>
    <t>SAGE PUBLICATIONS LTD</t>
  </si>
  <si>
    <t>1 OLIVERS YARD, 55 CITY ROAD, LONDON EC1Y 1SP, ENGLAND</t>
  </si>
  <si>
    <t>0192-5121</t>
  </si>
  <si>
    <t>1460-373X</t>
  </si>
  <si>
    <t>INT POLIT SCI REV</t>
  </si>
  <si>
    <t>Int. Polit. Sci. Rev.</t>
  </si>
  <si>
    <t>10.1177/0192512112458129</t>
  </si>
  <si>
    <t>095LB</t>
  </si>
  <si>
    <t>WOS:000315334800002</t>
  </si>
  <si>
    <t>Anglin, AE; Johnson-Pynn, JS; Johnson, LR</t>
  </si>
  <si>
    <t>Anglin, Ashley Elizabeth; Johnson-Pynn, Julie S.; Johnson, Laura Renee</t>
  </si>
  <si>
    <t>Ethnic identity and civic attitudes in Latino and Caucasian youth</t>
  </si>
  <si>
    <t>JOURNAL OF YOUTH STUDIES</t>
  </si>
  <si>
    <t>citizenship; ethnicity; identity; schooling</t>
  </si>
  <si>
    <t>ENGAGEMENT; PSYCHOLOGY; PEOPLE</t>
  </si>
  <si>
    <t>Understanding youth's perceptions of their civic skills is important for enriching the lives of youth as well as society. This study explored the relationship between civic attitudes, leadership skills, and ethnic identity in Northwest Georgia schools using two measures, the Civic Attitudes and Skills Questionnaire (CASQ) and the Multigroup Ethnic Identity Measure (MEIM). In sharp contrast with Georgia school demographics, these schools are predominately Latino/a. Within our sample population (N = 1000), we expected that Latino/a students would score higher on both measures compared with Caucasian students based on research, which suggests that a strong ethnic identity is related to social justice concerns. On the contrary, Caucasian students scored higher on 4/6 domains of the CASQ. On the MEIM, Latino/a students scored lower than Caucasian students on both subscales. However, Latino/a students scored significantly higher than Caucasian students on items relating to participation in cultural activities. Our results suggest that Caucasian students perceived community-wide action and leadership as their civic strengths, whereas Latino/a students reported civic action limited to their cultural group and expressed less confidence in leadership skills. This has implications for designing programs to promote civic engagement in youth. There is no 'one size fits all' approach to engendering civic learning and action.</t>
  </si>
  <si>
    <t>[Anglin, Ashley Elizabeth] Univ Hawaii, Dept Psychol, Honolulu, HI 96822 USA; [Anglin, Ashley Elizabeth; Johnson-Pynn, Julie S.] Berry Coll, Dept Psychol, Mt Berry, GA 30149 USA; [Johnson, Laura Renee] Univ Mississippi, Dept Psychol, University, MS 38677 USA</t>
  </si>
  <si>
    <t>University of Hawaii System; University of Mississippi</t>
  </si>
  <si>
    <t>Anglin, AE (corresponding author), Univ Hawaii, Dept Psychol, 2430 Campus Rd, Honolulu, HI 96822 USA.</t>
  </si>
  <si>
    <t>aanglin@hawaii.edu</t>
  </si>
  <si>
    <t>1367-6261</t>
  </si>
  <si>
    <t>1469-9680</t>
  </si>
  <si>
    <t>J YOUTH STUD</t>
  </si>
  <si>
    <t>J. Youth Stud.</t>
  </si>
  <si>
    <t>10.1080/13676261.2012.663887</t>
  </si>
  <si>
    <t>Social Sciences, Interdisciplinary</t>
  </si>
  <si>
    <t>Social Sciences - Other Topics</t>
  </si>
  <si>
    <t>964NQ</t>
  </si>
  <si>
    <t>WOS:000305702900005</t>
  </si>
  <si>
    <t>Finkel, E; Brudny, YM</t>
  </si>
  <si>
    <t>Finkel, Evgeny; Brudny, Yitzhak M.</t>
  </si>
  <si>
    <t>Russia and the colour revolutions</t>
  </si>
  <si>
    <t>DEMOCRATIZATION</t>
  </si>
  <si>
    <t>Russia; colour revolution; authoritarianism; Nashi; ideology</t>
  </si>
  <si>
    <t>GENERATION</t>
  </si>
  <si>
    <t>The colour revolutions, and especially the Orange Revolution in Ukraine, are widely perceived as major international setbacks to Putin's Russia. The Ukrainian events alarmed Russian elites, who feared the possibility of a local colour revolution during the 2007-2008 electoral cycle. To thwart the perceived colour revolution threat, Russian authorities adopted strategies that combined a political, administrative and intellectual assault on the opposition and Western ideas of democracy promotion. An integral part of this assault was, first, an attempt to create a mass youth movement, Nashi, as a counterweight to the various youth movements that were the driving forces behind the colour revolutions in Serbia, Georgia and Ukraine. Second, it was an attempt to delegitimize the idea of liberal democracy itself, labelling it subversive and alien to the Russian national character. We argue that Russian reactions to the 'colour revolution threat' provide important insights into what an authoritarian regime, such as that in Russia, perceives as the most threatening aspects of democratizing activities by domestic and international actors.</t>
  </si>
  <si>
    <t>[Brudny, Yitzhak M.] Hebrew Univ Jerusalem, Dept Polit Sci, IL-91905 Jerusalem, Israel; [Brudny, Yitzhak M.] Hebrew Univ Jerusalem, Dept Hist, IL-91905 Jerusalem, Israel; [Finkel, Evgeny] Univ Wisconsin, Dept Polit Sci, Madison, WI 53706 USA; [Finkel, Evgeny] Yale Univ, Program Order Conflict &amp; Violence, New Haven, CT USA</t>
  </si>
  <si>
    <t>Hebrew University of Jerusalem; Hebrew University of Jerusalem; University of Wisconsin System; University of Wisconsin Madison; Yale University</t>
  </si>
  <si>
    <t>Brudny, YM (corresponding author), Hebrew Univ Jerusalem, Dept Polit Sci, IL-91905 Jerusalem, Israel.</t>
  </si>
  <si>
    <t>yitzhak.brudny@huji.ac.il</t>
  </si>
  <si>
    <t>Brudny, Yitzhak/0000-0001-6400-3540</t>
  </si>
  <si>
    <t>4 PARK SQUARE, MILTON PARK, ABINGDON OX14 4RN, OXFORDSHIRE, ENGLAND</t>
  </si>
  <si>
    <t>1351-0347</t>
  </si>
  <si>
    <t>Democratization</t>
  </si>
  <si>
    <t>10.1080/13510347.2012.641297</t>
  </si>
  <si>
    <t>909QV</t>
  </si>
  <si>
    <t>WOS:000301580200002</t>
  </si>
  <si>
    <t>Voisin, DR; Harris, TT; Crosby, RA; Salazar, LF; DiClemente, RJ</t>
  </si>
  <si>
    <t>Voisin, Dexter R.; Harris, Torrie T.; Crosby, Richard A.; Salazar, Laura F.; DiClemente, Ralph J.</t>
  </si>
  <si>
    <t>Examining the relationship between psychotropic medication use and testing positive for Chlamydia and Gonorrhea among detained adolescents</t>
  </si>
  <si>
    <t>CHILDREN AND YOUTH SERVICES REVIEW</t>
  </si>
  <si>
    <t>Medication use; Chlamydia; Gonorrhea; STDs; Adolescents</t>
  </si>
  <si>
    <t>PSYCHIATRIC-DISORDERS; HIV-INFECTION; BEHAVIOR; RISK</t>
  </si>
  <si>
    <t>Objective: We examined whether psychotropic medication (PTM) use was related to testing positive for Chlamydia and Gonorrhea among detained adolescents. Methods: A convenience sample of 550 detained adolescents ages 14-18 years were recruited from eight youth detention centers in Georgia. Using A-CASI technology, data was collected on demographic factors, use of PTM, and sexual risk behaviors. Chlamydia and Gonorrhea diagnoses were assessed by laboratory testing. Results: Thirteen percent (13.1%) of adolescents not using PTMs tested positive for STIs compared to only 4.9% of those reporting PTM use. PTM users had a 62% smaller odds ratio for testing positive for Chlamydia or Gonorrhea. Conclusion: Findings suggest that use of psychotropic medication, if deemed useful by detained youth, may be a protective factor against engaging in behaviors which may culminate in contracting some STDs. The practice implications are discussed within the context of these findings. (C) 2011 Elsevier Ltd. All rights reserved.</t>
  </si>
  <si>
    <t>[Voisin, Dexter R.] Univ Chicago, Sch Social Serv Adm, Chicago, IL 60637 USA; [Harris, Torrie T.; Crosby, Richard A.] Univ Kentucky, Coll Publ Hlth, Lexington, KY 40506 USA; [Salazar, Laura F.; DiClemente, Ralph J.] Emory Univ, Rollins Sch Publ Hlth, Atlanta, GA 30322 USA</t>
  </si>
  <si>
    <t>University of Chicago; University of Kentucky; Emory University; Rollins School Public Health</t>
  </si>
  <si>
    <t>Voisin, DR (corresponding author), Univ Chicago, Sch Social Serv Adm, 969 E 60th Chicago, Chicago, IL 60637 USA.</t>
  </si>
  <si>
    <t>d-voisin@uchicago.edu</t>
  </si>
  <si>
    <t>0190-7409</t>
  </si>
  <si>
    <t>1873-7765</t>
  </si>
  <si>
    <t>CHILD YOUTH SERV REV</t>
  </si>
  <si>
    <t>Child. Youth Serv. Rev.</t>
  </si>
  <si>
    <t>10.1016/j.childyouth.2011.03.016</t>
  </si>
  <si>
    <t>Family Studies; Social Work</t>
  </si>
  <si>
    <t>810SO</t>
  </si>
  <si>
    <t>WOS:000294147600008</t>
  </si>
  <si>
    <t>Beacháin, DO; Polese, A</t>
  </si>
  <si>
    <t>Beachain, Donnacha O.; Polese, Abel</t>
  </si>
  <si>
    <t>'Rocking the vote': new forms of youth organisations in Eastern Europe and the former Soviet Union</t>
  </si>
  <si>
    <t>youth; former Soviet Union; colour revolutions; Ukraine; Georgia</t>
  </si>
  <si>
    <t>POSTCOMMUNIST; REVOLUTIONS; DYNAMICS</t>
  </si>
  <si>
    <t>This paper explores the social change and political engagement witnessed in several former socialist countries, devoting special attention to youth (or student) movements in Georgia and Ukraine. In particular, it explores the relationship between those youth movements and the so-called colour revolutions, suggesting that these revolutions boosted political opportunities for youth movements. By seizing those political opportunities, informally organised groups have been able to become formalised and more active in their respective societies. This explains why such youth movements have sometimes been perceived as being created overnight while, this article argues, they were only hidden and ready to emerge when opportunities emerged.</t>
  </si>
  <si>
    <t>[Polese, Abel] Univ Edinburgh, Inst Geog, Edinburgh, Midlothian, Scotland; [Beachain, Donnacha O.] Dublin City Univ, Sch Law &amp; Govt, Dublin 9, Ireland</t>
  </si>
  <si>
    <t>University of Edinburgh; Dublin City University</t>
  </si>
  <si>
    <t>Polese, A (corresponding author), Univ Edinburgh, Inst Geog, Edinburgh, Midlothian, Scotland.</t>
  </si>
  <si>
    <t>apolese@ed.ac.uk</t>
  </si>
  <si>
    <t>Polese, Abel/AAG-5115-2020</t>
  </si>
  <si>
    <t>Polese, Abel/0000-0001-9607-495X; Polese, Abel/0000-0003-3401-2192</t>
  </si>
  <si>
    <t>PII 925013727</t>
  </si>
  <si>
    <t>10.1080/13676261.2010.487523</t>
  </si>
  <si>
    <t>640PZ</t>
  </si>
  <si>
    <t>WOS:000281065200007</t>
  </si>
  <si>
    <t>Birchwood, D; Roberts, K; Pollock, G</t>
  </si>
  <si>
    <t>Birchwood, Diane; Roberts, Ken; Pollock, Gary</t>
  </si>
  <si>
    <t>Explaining differences in sport participation rates among young adults: Evidence from the South Caucasus</t>
  </si>
  <si>
    <t>EUROPEAN PHYSICAL EDUCATION REVIEW</t>
  </si>
  <si>
    <t>education; gender; social class; South Caucasus; sport careers; youth sport</t>
  </si>
  <si>
    <t>This paper presents and discusses evidence about the sport careers of representative samples of 31-37 year olds from the capital city and a comparator region in each of the three South Caucasus countries - Armenia, Azerbaijan and Georgia, This is one of the few surveys to measure sport participation that allows change over time at the aggregate and individual levels to be distinguished. The evidence suggests that many differences in sport participation rates that are commonly attributed to circumstances and experiences after age 16 (higher education, for example) already exist at age 16, and that family cultures are the source of crucial predispositions to participate which have lasting effects. The evidence, from countries that up to 1991 shared the Soviet education and sport systems, also suggests that ethnic/national cultures that predate communism have outlived communism and are now a major explanation of inter-country differences in rates of sport participation in the South Caucasus. Finally, the evidence indicates that sport facilities do indeed make a difference, but only by enabling those who are predisposed to take part in sport.</t>
  </si>
  <si>
    <t>[Birchwood, Diane] Kings Coll London, London WC2R 2LS, England; [Roberts, Ken] Univ Liverpool, Liverpool L69 3BX, Merseyside, England; [Pollock, Gary] Manchester Metropolitan Univ, Dept Sociol, Manchester M15 6BH, Lancs, England</t>
  </si>
  <si>
    <t>University of London; King's College London; University of Liverpool; Manchester Metropolitan University</t>
  </si>
  <si>
    <t>Birchwood, D (corresponding author), Kings Coll London, London WC2R 2LS, England.</t>
  </si>
  <si>
    <t>D_birchwood@yahoo.co.uk; k.roberts@liverpool.ac.uk; g.pollock@mmu.ac.uk</t>
  </si>
  <si>
    <t>Pollock, Gary/AAZ-5605-2020</t>
  </si>
  <si>
    <t>1356-336X</t>
  </si>
  <si>
    <t>1741-2749</t>
  </si>
  <si>
    <t>EUR PHYS EDUC REV</t>
  </si>
  <si>
    <t>Eur. Phys. Educ. Rev.</t>
  </si>
  <si>
    <t>OCT</t>
  </si>
  <si>
    <t>10.1177/1356336X08095667</t>
  </si>
  <si>
    <t>394ZX</t>
  </si>
  <si>
    <t>WOS:000262492800001</t>
  </si>
  <si>
    <t>Copp, HL; Bordnick, PS; Traylor, AC; Thyer, BA</t>
  </si>
  <si>
    <t>Copp, Hilary L.; Bordnick, Patrick S.; Traylor, Amy C.; Thyer, Bruce A.</t>
  </si>
  <si>
    <t>Evaluating wraparound services for seriously emotionally disturbed youth: Pilot study outcomes in Georgia</t>
  </si>
  <si>
    <t>ADOLESCENCE</t>
  </si>
  <si>
    <t>Since the early 1990s, intervention strategies designed to preserve the family system while serving children diagnosed with severe emotional disturbances (SED) have been on the rise. Many of these strategies sought to provide families with comprehensive approaches that link various agencies and services, thus providing a complete system of care. The term wraparound services was coined to describe these approaches. However, evaluation studies of the outcomes of these programs remains limited. In order to assess the impact of wraparound services, outcome evaluation programs need to be implemented and their feasibility assessed. This paper focuses on the feasibility and implementation of a computer-based field assessment system and the ability to provide empirically based feedback to the programs. In addition, an assessment of 15 participating children and families, comparing selected aspects of clinical functioning at intake and 6-month follow-up, is presented and discussed.</t>
  </si>
  <si>
    <t>[Copp, Hilary L.; Bordnick, Patrick S.; Traylor, Amy C.] Univ Georgia, Sch Social Work, Athens, GA 30602 USA; [Thyer, Bruce A.] Florida State Univ, Coll Social Work, Tallahassee, FL 32306 USA</t>
  </si>
  <si>
    <t>University System of Georgia; University of Georgia; State University System of Florida; Florida State University</t>
  </si>
  <si>
    <t>Bordnick, PS (corresponding author), Univ Georgia, Sch Social Work, Athens, GA 30602 USA.</t>
  </si>
  <si>
    <t>bordnick@bellsouth.net</t>
  </si>
  <si>
    <t>Thyer, Bruce/0000-0003-3864-9115</t>
  </si>
  <si>
    <t>LIBRA PUBLISHERS INC</t>
  </si>
  <si>
    <t>SAN DIEGO</t>
  </si>
  <si>
    <t>3089C CLAIREMONT DR SUITE 383, SAN DIEGO, CA 92117 USA</t>
  </si>
  <si>
    <t>0001-8449</t>
  </si>
  <si>
    <t>Adolescence</t>
  </si>
  <si>
    <t>WIN</t>
  </si>
  <si>
    <t>Psychology, Developmental</t>
  </si>
  <si>
    <t>242VI</t>
  </si>
  <si>
    <t>WOS:000251753900007</t>
  </si>
  <si>
    <t>The revolt of the post-Soviet generation - Youth movements in Serbia, Georgia, and Ukraine</t>
  </si>
  <si>
    <t>COMPARATIVE POLITICS</t>
  </si>
  <si>
    <t>DIFFUSION</t>
  </si>
  <si>
    <t>One of the most prominent features of the peaceful revolutions that swept Serbia, Georgia, and Ukraine was the extraordinary upsurge of youth mobilization demanding fundamental political change. Comparative analysis reveals striking similarities in timing, issues, mobilization, framing processes, and action repertoires, in line with McAdam's distinction between initiator and spin-off movements. The interaction between political generations and political opportunities triggered the rise of the Serbian initiator movement Otpor and set in motion a protest cycle. Shared concerns over increasing authoritarian practices and similarities in political opportunities in turn facilitated the spin-off movements in Georgia and Ukraine.</t>
  </si>
  <si>
    <t>Univ Toronto, Toronto, ON, Canada</t>
  </si>
  <si>
    <t>University of Toronto</t>
  </si>
  <si>
    <t>Nikolayenko, O (corresponding author), Univ Toronto, Toronto, ON, Canada.</t>
  </si>
  <si>
    <t>SHERIDAN PRESS</t>
  </si>
  <si>
    <t>HANOVER</t>
  </si>
  <si>
    <t>COMPARATIVE POLITICS, PO BOX 465, HANOVER, PA 17331 USA</t>
  </si>
  <si>
    <t>0010-4159</t>
  </si>
  <si>
    <t>2151-6227</t>
  </si>
  <si>
    <t>COMP POLIT</t>
  </si>
  <si>
    <t>Comp. Polit.</t>
  </si>
  <si>
    <t>JAN</t>
  </si>
  <si>
    <t>+</t>
  </si>
  <si>
    <t>10.2307/20434032</t>
  </si>
  <si>
    <t>141YS</t>
  </si>
  <si>
    <t>WOS:000244615700003</t>
  </si>
  <si>
    <t>Kuzio, T</t>
  </si>
  <si>
    <t>Kuzio, Taras</t>
  </si>
  <si>
    <t>Civil society, youth and societal mobilization in democratic revolutions</t>
  </si>
  <si>
    <t>COMMUNIST AND POST-COMMUNIST STUDIES</t>
  </si>
  <si>
    <t>Ukraine; Serbia; Georgia; electoral revolution; organization; training; strategy; authorities response; youth NGOs; Pora; Otpor; Kmara</t>
  </si>
  <si>
    <t>ELECTIONS</t>
  </si>
  <si>
    <t>Youth have played an important role in mobilizing support for democratic revolutions during elections that have facilitated regime change. In Serbia (2000), Georgia (2003) and Ukraine (2004) youth led the way in organizing democratic coalitions among hitherto warring opposition parties that the authorities had successfully divided and ruled over. In the three countries used as case studies, youth dominated civil society and election monitoring NGOs. The article outlines a five fold framework and discusses the issues that help understand the role of youth in democratic revolutions as well as those essential conditions that lead to success. Regime change only proved successful during certain time period, in our case electoral revolutions when the authorities were at their weakest. Organization of youth groups led to the creation of Otpor (Serbia), Kmara (Georgia) and Pora (Ukraine) and provided the youth movements with structure and purpose. The training of these organized youth NGOs became a third important condition for success and often was undertaken with Western technical and financial assistance. The choice of strategies to be employed during elections was an important fourth feature. In the three country case studies, discussed in this article, the response of the authorities proved to be ineffective, weak and counter-productive. (c) 2006 Published by Elsevier Ltd on behalf of The Regents of the University of California.</t>
  </si>
  <si>
    <t>George Washington Univ, Washington, DC 20052 USA</t>
  </si>
  <si>
    <t>George Washington University</t>
  </si>
  <si>
    <t>Kuzio, T (corresponding author), George Washington Univ, Washington, DC 20052 USA.</t>
  </si>
  <si>
    <t>tkuzio@gwu.edu</t>
  </si>
  <si>
    <t>Kuzio, Taras/R-9564-2019; Kuzio, Taras/U-2358-2018</t>
  </si>
  <si>
    <t>Kuzio, Taras/0000-0002-5888-3892; Kuzio, Taras/0000-0002-5888-3892</t>
  </si>
  <si>
    <t>ELSEVIER SCI LTD</t>
  </si>
  <si>
    <t>THE BOULEVARD, LANGFORD LANE, KIDLINGTON, OXFORD OX5 1GB, OXON, ENGLAND</t>
  </si>
  <si>
    <t>0967-067X</t>
  </si>
  <si>
    <t>COMMUNIS POST-COMMUN</t>
  </si>
  <si>
    <t>Communist Post-Communist Stud.</t>
  </si>
  <si>
    <t>10.1016/j.postcomstud.2006.06.005</t>
  </si>
  <si>
    <t>International Relations; Political Science</t>
  </si>
  <si>
    <t>International Relations; Government &amp; Law</t>
  </si>
  <si>
    <t>092JY</t>
  </si>
  <si>
    <t>WOS:000241094000005</t>
  </si>
  <si>
    <t>Sanchez, TW</t>
  </si>
  <si>
    <t>The connection between public transit and employment - The cases of Portland and Atlanta</t>
  </si>
  <si>
    <t>JOURNAL OF THE AMERICAN PLANNING ASSOCIATION</t>
  </si>
  <si>
    <t>SPATIAL MISMATCH HYPOTHESIS; METROPOLITAN-AREAS; JOB ACCESSIBILITY; TRAVEL; YOUTH; PROXIMITY; MOBILITY; SPACE; RATES; WORK</t>
  </si>
  <si>
    <t>Much attention is being paid to the role of public transit in employment-related mobility for urban residents, yet there is very little evidence of the degree to which one affects the other. Little research has focused on how labor participation is affected by increases in urban workers' access to public transportation. Research on the spatial mismatch hypothesis has dealt with the relationship between labor participation and the spatial separation of workers' residences From suitable jobs; however, most analyses concentrate on commuting time or distance as a function of auto use. Few studies have considered the impacts of public transportation on labor participation. This article describes a study analyzing the locations and employment characteristics of workers with varying levels of access to public transit. Using census data and a variety of spatial measures generated by a geographic information system (GIS), a two-stage lease squares regression was used to estimate the relationship of access to public transit with labor participation levels for Portland, Oregon, and Atlanta, Georgia. The results suggest that access to public transit is a significant factor in determining average rates of labor participation within these two cities.</t>
  </si>
  <si>
    <t>Portland State Univ, Ctr Urban Studies, Portland, OR 97207 USA</t>
  </si>
  <si>
    <t>Portland State University</t>
  </si>
  <si>
    <t>Sanchez, TW (corresponding author), Portland State Univ, Ctr Urban Studies, Portland, OR 97207 USA.</t>
  </si>
  <si>
    <t>Sanchez, Thomas W./D-5093-2012</t>
  </si>
  <si>
    <t>Sanchez, Thomas W./0000-0002-8259-0088</t>
  </si>
  <si>
    <t>AMER PLANNING ASSOC</t>
  </si>
  <si>
    <t>CHICAGO</t>
  </si>
  <si>
    <t>1313 EAST 60 STREET, CHICAGO, IL 60637-2891 USA</t>
  </si>
  <si>
    <t>0194-4363</t>
  </si>
  <si>
    <t>J AM PLANN ASSOC</t>
  </si>
  <si>
    <t>J. Am. Plan. Assoc.</t>
  </si>
  <si>
    <t>SUM</t>
  </si>
  <si>
    <t>10.1080/01944369908976058</t>
  </si>
  <si>
    <t>Regional &amp; Urban Planning; Urban Studies</t>
  </si>
  <si>
    <t>Public Administration; Urban Studies</t>
  </si>
  <si>
    <t>217DR</t>
  </si>
  <si>
    <t>WOS:000081485100004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</si>
</sst>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35"/>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74</v>
      </c>
      <c r="V2" t="s">
        <v>81</v>
      </c>
      <c r="W2" t="s">
        <v>82</v>
      </c>
      <c r="X2" t="s">
        <v>83</v>
      </c>
      <c r="Y2" t="s">
        <v>84</v>
      </c>
      <c r="Z2" t="s">
        <v>85</v>
      </c>
      <c r="AA2" t="s">
        <v>74</v>
      </c>
      <c r="AB2" t="s">
        <v>74</v>
      </c>
      <c r="AC2" t="s">
        <v>74</v>
      </c>
      <c r="AD2" t="s">
        <v>74</v>
      </c>
      <c r="AE2" t="s">
        <v>74</v>
      </c>
      <c r="AF2" t="s">
        <v>74</v>
      </c>
      <c r="AG2">
        <v>25</v>
      </c>
      <c r="AH2">
        <v>0</v>
      </c>
      <c r="AI2">
        <v>0</v>
      </c>
      <c r="AJ2">
        <v>0</v>
      </c>
      <c r="AK2">
        <v>0</v>
      </c>
      <c r="AL2" t="s">
        <v>86</v>
      </c>
      <c r="AM2" t="s">
        <v>87</v>
      </c>
      <c r="AN2" t="s">
        <v>88</v>
      </c>
      <c r="AO2" t="s">
        <v>89</v>
      </c>
      <c r="AP2" t="s">
        <v>90</v>
      </c>
      <c r="AQ2" t="s">
        <v>74</v>
      </c>
      <c r="AR2" t="s">
        <v>91</v>
      </c>
      <c r="AS2" t="s">
        <v>92</v>
      </c>
      <c r="AT2" t="s">
        <v>74</v>
      </c>
      <c r="AU2">
        <v>2023</v>
      </c>
      <c r="AV2">
        <v>2</v>
      </c>
      <c r="AW2" t="s">
        <v>74</v>
      </c>
      <c r="AX2" t="s">
        <v>74</v>
      </c>
      <c r="AY2" t="s">
        <v>74</v>
      </c>
      <c r="AZ2" t="s">
        <v>74</v>
      </c>
      <c r="BA2" t="s">
        <v>74</v>
      </c>
      <c r="BB2">
        <v>157</v>
      </c>
      <c r="BC2">
        <v>176</v>
      </c>
      <c r="BD2" t="s">
        <v>74</v>
      </c>
      <c r="BE2" t="s">
        <v>93</v>
      </c>
      <c r="BF2" t="str">
        <f>HYPERLINK("http://dx.doi.org/10.37708/bf.swu.v32i2.9","http://dx.doi.org/10.37708/bf.swu.v32i2.9")</f>
        <v>http://dx.doi.org/10.37708/bf.swu.v32i2.9</v>
      </c>
      <c r="BG2" t="s">
        <v>74</v>
      </c>
      <c r="BH2" t="s">
        <v>74</v>
      </c>
      <c r="BI2">
        <v>20</v>
      </c>
      <c r="BJ2" t="s">
        <v>94</v>
      </c>
      <c r="BK2" t="s">
        <v>95</v>
      </c>
      <c r="BL2" t="s">
        <v>96</v>
      </c>
      <c r="BM2" t="s">
        <v>97</v>
      </c>
      <c r="BN2" t="s">
        <v>74</v>
      </c>
      <c r="BO2" t="s">
        <v>74</v>
      </c>
      <c r="BP2" t="s">
        <v>74</v>
      </c>
      <c r="BQ2" t="s">
        <v>74</v>
      </c>
      <c r="BR2" t="s">
        <v>98</v>
      </c>
      <c r="BS2" t="s">
        <v>99</v>
      </c>
      <c r="BT2" t="str">
        <f>HYPERLINK("https%3A%2F%2Fwww.webofscience.com%2Fwos%2Fwoscc%2Ffull-record%2FWOS:001023493700007","View Full Record in Web of Science")</f>
        <v>View Full Record in Web of Science</v>
      </c>
    </row>
    <row r="3" spans="1:72" x14ac:dyDescent="0.25">
      <c r="A3" t="s">
        <v>72</v>
      </c>
      <c r="B3" t="s">
        <v>73</v>
      </c>
      <c r="C3" t="s">
        <v>74</v>
      </c>
      <c r="D3" t="s">
        <v>74</v>
      </c>
      <c r="E3" t="s">
        <v>74</v>
      </c>
      <c r="F3" t="s">
        <v>75</v>
      </c>
      <c r="G3" t="s">
        <v>74</v>
      </c>
      <c r="H3" t="s">
        <v>74</v>
      </c>
      <c r="I3" t="s">
        <v>76</v>
      </c>
      <c r="J3" t="s">
        <v>77</v>
      </c>
      <c r="K3" t="s">
        <v>74</v>
      </c>
      <c r="L3" t="s">
        <v>74</v>
      </c>
      <c r="M3" t="s">
        <v>78</v>
      </c>
      <c r="N3" t="s">
        <v>79</v>
      </c>
      <c r="O3" t="s">
        <v>74</v>
      </c>
      <c r="P3" t="s">
        <v>74</v>
      </c>
      <c r="Q3" t="s">
        <v>74</v>
      </c>
      <c r="R3" t="s">
        <v>74</v>
      </c>
      <c r="S3" t="s">
        <v>74</v>
      </c>
      <c r="T3" t="s">
        <v>100</v>
      </c>
      <c r="U3" t="s">
        <v>74</v>
      </c>
      <c r="V3" t="s">
        <v>101</v>
      </c>
      <c r="W3" t="s">
        <v>82</v>
      </c>
      <c r="X3" t="s">
        <v>83</v>
      </c>
      <c r="Y3" t="s">
        <v>84</v>
      </c>
      <c r="Z3" t="s">
        <v>85</v>
      </c>
      <c r="AA3" t="s">
        <v>74</v>
      </c>
      <c r="AB3" t="s">
        <v>74</v>
      </c>
      <c r="AC3" t="s">
        <v>74</v>
      </c>
      <c r="AD3" t="s">
        <v>74</v>
      </c>
      <c r="AE3" t="s">
        <v>74</v>
      </c>
      <c r="AF3" t="s">
        <v>74</v>
      </c>
      <c r="AG3">
        <v>26</v>
      </c>
      <c r="AH3">
        <v>0</v>
      </c>
      <c r="AI3">
        <v>0</v>
      </c>
      <c r="AJ3">
        <v>0</v>
      </c>
      <c r="AK3">
        <v>0</v>
      </c>
      <c r="AL3" t="s">
        <v>86</v>
      </c>
      <c r="AM3" t="s">
        <v>87</v>
      </c>
      <c r="AN3" t="s">
        <v>88</v>
      </c>
      <c r="AO3" t="s">
        <v>89</v>
      </c>
      <c r="AP3" t="s">
        <v>90</v>
      </c>
      <c r="AQ3" t="s">
        <v>74</v>
      </c>
      <c r="AR3" t="s">
        <v>91</v>
      </c>
      <c r="AS3" t="s">
        <v>92</v>
      </c>
      <c r="AT3" t="s">
        <v>74</v>
      </c>
      <c r="AU3">
        <v>2023</v>
      </c>
      <c r="AV3">
        <v>2</v>
      </c>
      <c r="AW3" t="s">
        <v>74</v>
      </c>
      <c r="AX3" t="s">
        <v>74</v>
      </c>
      <c r="AY3" t="s">
        <v>74</v>
      </c>
      <c r="AZ3" t="s">
        <v>74</v>
      </c>
      <c r="BA3" t="s">
        <v>74</v>
      </c>
      <c r="BB3">
        <v>157</v>
      </c>
      <c r="BC3">
        <v>176</v>
      </c>
      <c r="BD3" t="s">
        <v>74</v>
      </c>
      <c r="BE3" t="s">
        <v>93</v>
      </c>
      <c r="BF3" t="str">
        <f>HYPERLINK("http://dx.doi.org/10.37708/bf.swu.v32i2.9","http://dx.doi.org/10.37708/bf.swu.v32i2.9")</f>
        <v>http://dx.doi.org/10.37708/bf.swu.v32i2.9</v>
      </c>
      <c r="BG3" t="s">
        <v>74</v>
      </c>
      <c r="BH3" t="s">
        <v>74</v>
      </c>
      <c r="BI3">
        <v>20</v>
      </c>
      <c r="BJ3" t="s">
        <v>94</v>
      </c>
      <c r="BK3" t="s">
        <v>95</v>
      </c>
      <c r="BL3" t="s">
        <v>96</v>
      </c>
      <c r="BM3" t="s">
        <v>102</v>
      </c>
      <c r="BN3" t="s">
        <v>74</v>
      </c>
      <c r="BO3" t="s">
        <v>74</v>
      </c>
      <c r="BP3" t="s">
        <v>74</v>
      </c>
      <c r="BQ3" t="s">
        <v>74</v>
      </c>
      <c r="BR3" t="s">
        <v>98</v>
      </c>
      <c r="BS3" t="s">
        <v>103</v>
      </c>
      <c r="BT3" t="str">
        <f>HYPERLINK("https%3A%2F%2Fwww.webofscience.com%2Fwos%2Fwoscc%2Ffull-record%2FWOS:001021387900001","View Full Record in Web of Science")</f>
        <v>View Full Record in Web of Science</v>
      </c>
    </row>
    <row r="4" spans="1:72" x14ac:dyDescent="0.25">
      <c r="A4" t="s">
        <v>72</v>
      </c>
      <c r="B4" t="s">
        <v>104</v>
      </c>
      <c r="C4" t="s">
        <v>74</v>
      </c>
      <c r="D4" t="s">
        <v>74</v>
      </c>
      <c r="E4" t="s">
        <v>74</v>
      </c>
      <c r="F4" t="s">
        <v>105</v>
      </c>
      <c r="G4" t="s">
        <v>74</v>
      </c>
      <c r="H4" t="s">
        <v>74</v>
      </c>
      <c r="I4" t="s">
        <v>106</v>
      </c>
      <c r="J4" t="s">
        <v>107</v>
      </c>
      <c r="K4" t="s">
        <v>74</v>
      </c>
      <c r="L4" t="s">
        <v>74</v>
      </c>
      <c r="M4" t="s">
        <v>78</v>
      </c>
      <c r="N4" t="s">
        <v>79</v>
      </c>
      <c r="O4" t="s">
        <v>74</v>
      </c>
      <c r="P4" t="s">
        <v>74</v>
      </c>
      <c r="Q4" t="s">
        <v>74</v>
      </c>
      <c r="R4" t="s">
        <v>74</v>
      </c>
      <c r="S4" t="s">
        <v>74</v>
      </c>
      <c r="T4" t="s">
        <v>108</v>
      </c>
      <c r="U4" t="s">
        <v>109</v>
      </c>
      <c r="V4" t="s">
        <v>110</v>
      </c>
      <c r="W4" t="s">
        <v>111</v>
      </c>
      <c r="X4" t="s">
        <v>112</v>
      </c>
      <c r="Y4" t="s">
        <v>113</v>
      </c>
      <c r="Z4" t="s">
        <v>114</v>
      </c>
      <c r="AA4" t="s">
        <v>115</v>
      </c>
      <c r="AB4" t="s">
        <v>116</v>
      </c>
      <c r="AC4" t="s">
        <v>117</v>
      </c>
      <c r="AD4" t="s">
        <v>118</v>
      </c>
      <c r="AE4" t="s">
        <v>119</v>
      </c>
      <c r="AF4" t="s">
        <v>74</v>
      </c>
      <c r="AG4">
        <v>52</v>
      </c>
      <c r="AH4">
        <v>0</v>
      </c>
      <c r="AI4">
        <v>0</v>
      </c>
      <c r="AJ4">
        <v>0</v>
      </c>
      <c r="AK4">
        <v>2</v>
      </c>
      <c r="AL4" t="s">
        <v>120</v>
      </c>
      <c r="AM4" t="s">
        <v>121</v>
      </c>
      <c r="AN4" t="s">
        <v>122</v>
      </c>
      <c r="AO4" t="s">
        <v>123</v>
      </c>
      <c r="AP4" t="s">
        <v>124</v>
      </c>
      <c r="AQ4" t="s">
        <v>74</v>
      </c>
      <c r="AR4" t="s">
        <v>125</v>
      </c>
      <c r="AS4" t="s">
        <v>126</v>
      </c>
      <c r="AT4" t="s">
        <v>127</v>
      </c>
      <c r="AU4">
        <v>2022</v>
      </c>
      <c r="AV4">
        <v>21</v>
      </c>
      <c r="AW4">
        <v>2</v>
      </c>
      <c r="AX4" t="s">
        <v>74</v>
      </c>
      <c r="AY4" t="s">
        <v>74</v>
      </c>
      <c r="AZ4" t="s">
        <v>74</v>
      </c>
      <c r="BA4" t="s">
        <v>74</v>
      </c>
      <c r="BB4">
        <v>106</v>
      </c>
      <c r="BC4">
        <v>127</v>
      </c>
      <c r="BD4" t="s">
        <v>74</v>
      </c>
      <c r="BE4" t="s">
        <v>128</v>
      </c>
      <c r="BF4" t="str">
        <f>HYPERLINK("http://dx.doi.org/10.1080/15381501.2022.2047865","http://dx.doi.org/10.1080/15381501.2022.2047865")</f>
        <v>http://dx.doi.org/10.1080/15381501.2022.2047865</v>
      </c>
      <c r="BG4" t="s">
        <v>74</v>
      </c>
      <c r="BH4" t="s">
        <v>129</v>
      </c>
      <c r="BI4">
        <v>22</v>
      </c>
      <c r="BJ4" t="s">
        <v>130</v>
      </c>
      <c r="BK4" t="s">
        <v>95</v>
      </c>
      <c r="BL4" t="s">
        <v>130</v>
      </c>
      <c r="BM4" t="s">
        <v>131</v>
      </c>
      <c r="BN4" t="s">
        <v>74</v>
      </c>
      <c r="BO4" t="s">
        <v>74</v>
      </c>
      <c r="BP4" t="s">
        <v>74</v>
      </c>
      <c r="BQ4" t="s">
        <v>74</v>
      </c>
      <c r="BR4" t="s">
        <v>98</v>
      </c>
      <c r="BS4" t="s">
        <v>132</v>
      </c>
      <c r="BT4" t="str">
        <f>HYPERLINK("https%3A%2F%2Fwww.webofscience.com%2Fwos%2Fwoscc%2Ffull-record%2FWOS:000772302600001","View Full Record in Web of Science")</f>
        <v>View Full Record in Web of Science</v>
      </c>
    </row>
    <row r="5" spans="1:72" x14ac:dyDescent="0.25">
      <c r="A5" t="s">
        <v>72</v>
      </c>
      <c r="B5" t="s">
        <v>133</v>
      </c>
      <c r="C5" t="s">
        <v>74</v>
      </c>
      <c r="D5" t="s">
        <v>74</v>
      </c>
      <c r="E5" t="s">
        <v>74</v>
      </c>
      <c r="F5" t="s">
        <v>134</v>
      </c>
      <c r="G5" t="s">
        <v>74</v>
      </c>
      <c r="H5" t="s">
        <v>74</v>
      </c>
      <c r="I5" t="s">
        <v>135</v>
      </c>
      <c r="J5" t="s">
        <v>136</v>
      </c>
      <c r="K5" t="s">
        <v>74</v>
      </c>
      <c r="L5" t="s">
        <v>74</v>
      </c>
      <c r="M5" t="s">
        <v>78</v>
      </c>
      <c r="N5" t="s">
        <v>79</v>
      </c>
      <c r="O5" t="s">
        <v>74</v>
      </c>
      <c r="P5" t="s">
        <v>74</v>
      </c>
      <c r="Q5" t="s">
        <v>74</v>
      </c>
      <c r="R5" t="s">
        <v>74</v>
      </c>
      <c r="S5" t="s">
        <v>74</v>
      </c>
      <c r="T5" t="s">
        <v>137</v>
      </c>
      <c r="U5" t="s">
        <v>138</v>
      </c>
      <c r="V5" t="s">
        <v>139</v>
      </c>
      <c r="W5" t="s">
        <v>140</v>
      </c>
      <c r="X5" t="s">
        <v>141</v>
      </c>
      <c r="Y5" t="s">
        <v>142</v>
      </c>
      <c r="Z5" t="s">
        <v>143</v>
      </c>
      <c r="AA5" t="s">
        <v>74</v>
      </c>
      <c r="AB5" t="s">
        <v>74</v>
      </c>
      <c r="AC5" t="s">
        <v>74</v>
      </c>
      <c r="AD5" t="s">
        <v>74</v>
      </c>
      <c r="AE5" t="s">
        <v>74</v>
      </c>
      <c r="AF5" t="s">
        <v>74</v>
      </c>
      <c r="AG5">
        <v>77</v>
      </c>
      <c r="AH5">
        <v>2</v>
      </c>
      <c r="AI5">
        <v>2</v>
      </c>
      <c r="AJ5">
        <v>1</v>
      </c>
      <c r="AK5">
        <v>3</v>
      </c>
      <c r="AL5" t="s">
        <v>144</v>
      </c>
      <c r="AM5" t="s">
        <v>145</v>
      </c>
      <c r="AN5" t="s">
        <v>146</v>
      </c>
      <c r="AO5" t="s">
        <v>147</v>
      </c>
      <c r="AP5" t="s">
        <v>148</v>
      </c>
      <c r="AQ5" t="s">
        <v>74</v>
      </c>
      <c r="AR5" t="s">
        <v>136</v>
      </c>
      <c r="AS5" t="s">
        <v>149</v>
      </c>
      <c r="AT5" t="s">
        <v>150</v>
      </c>
      <c r="AU5">
        <v>2023</v>
      </c>
      <c r="AV5">
        <v>55</v>
      </c>
      <c r="AW5">
        <v>3</v>
      </c>
      <c r="AX5" t="s">
        <v>74</v>
      </c>
      <c r="AY5" t="s">
        <v>74</v>
      </c>
      <c r="AZ5" t="s">
        <v>74</v>
      </c>
      <c r="BA5" t="s">
        <v>74</v>
      </c>
      <c r="BB5">
        <v>729</v>
      </c>
      <c r="BC5">
        <v>748</v>
      </c>
      <c r="BD5" t="s">
        <v>74</v>
      </c>
      <c r="BE5" t="s">
        <v>151</v>
      </c>
      <c r="BF5" t="str">
        <f>HYPERLINK("http://dx.doi.org/10.1111/anti.12808","http://dx.doi.org/10.1111/anti.12808")</f>
        <v>http://dx.doi.org/10.1111/anti.12808</v>
      </c>
      <c r="BG5" t="s">
        <v>74</v>
      </c>
      <c r="BH5" t="s">
        <v>152</v>
      </c>
      <c r="BI5">
        <v>20</v>
      </c>
      <c r="BJ5" t="s">
        <v>153</v>
      </c>
      <c r="BK5" t="s">
        <v>154</v>
      </c>
      <c r="BL5" t="s">
        <v>153</v>
      </c>
      <c r="BM5" t="s">
        <v>155</v>
      </c>
      <c r="BN5" t="s">
        <v>74</v>
      </c>
      <c r="BO5" t="s">
        <v>74</v>
      </c>
      <c r="BP5" t="s">
        <v>74</v>
      </c>
      <c r="BQ5" t="s">
        <v>74</v>
      </c>
      <c r="BR5" t="s">
        <v>98</v>
      </c>
      <c r="BS5" t="s">
        <v>156</v>
      </c>
      <c r="BT5" t="str">
        <f>HYPERLINK("https%3A%2F%2Fwww.webofscience.com%2Fwos%2Fwoscc%2Ffull-record%2FWOS:000747427600001","View Full Record in Web of Science")</f>
        <v>View Full Record in Web of Science</v>
      </c>
    </row>
    <row r="6" spans="1:72" x14ac:dyDescent="0.25">
      <c r="A6" t="s">
        <v>72</v>
      </c>
      <c r="B6" t="s">
        <v>157</v>
      </c>
      <c r="C6" t="s">
        <v>74</v>
      </c>
      <c r="D6" t="s">
        <v>74</v>
      </c>
      <c r="E6" t="s">
        <v>74</v>
      </c>
      <c r="F6" t="s">
        <v>158</v>
      </c>
      <c r="G6" t="s">
        <v>74</v>
      </c>
      <c r="H6" t="s">
        <v>74</v>
      </c>
      <c r="I6" t="s">
        <v>159</v>
      </c>
      <c r="J6" t="s">
        <v>160</v>
      </c>
      <c r="K6" t="s">
        <v>74</v>
      </c>
      <c r="L6" t="s">
        <v>74</v>
      </c>
      <c r="M6" t="s">
        <v>78</v>
      </c>
      <c r="N6" t="s">
        <v>79</v>
      </c>
      <c r="O6" t="s">
        <v>74</v>
      </c>
      <c r="P6" t="s">
        <v>74</v>
      </c>
      <c r="Q6" t="s">
        <v>74</v>
      </c>
      <c r="R6" t="s">
        <v>74</v>
      </c>
      <c r="S6" t="s">
        <v>74</v>
      </c>
      <c r="T6" t="s">
        <v>161</v>
      </c>
      <c r="U6" t="s">
        <v>162</v>
      </c>
      <c r="V6" t="s">
        <v>163</v>
      </c>
      <c r="W6" t="s">
        <v>164</v>
      </c>
      <c r="X6" t="s">
        <v>165</v>
      </c>
      <c r="Y6" t="s">
        <v>166</v>
      </c>
      <c r="Z6" t="s">
        <v>167</v>
      </c>
      <c r="AA6" t="s">
        <v>74</v>
      </c>
      <c r="AB6" t="s">
        <v>168</v>
      </c>
      <c r="AC6" t="s">
        <v>169</v>
      </c>
      <c r="AD6" t="s">
        <v>170</v>
      </c>
      <c r="AE6" t="s">
        <v>171</v>
      </c>
      <c r="AF6" t="s">
        <v>74</v>
      </c>
      <c r="AG6">
        <v>83</v>
      </c>
      <c r="AH6">
        <v>1</v>
      </c>
      <c r="AI6">
        <v>1</v>
      </c>
      <c r="AJ6">
        <v>1</v>
      </c>
      <c r="AK6">
        <v>3</v>
      </c>
      <c r="AL6" t="s">
        <v>120</v>
      </c>
      <c r="AM6" t="s">
        <v>121</v>
      </c>
      <c r="AN6" t="s">
        <v>122</v>
      </c>
      <c r="AO6" t="s">
        <v>172</v>
      </c>
      <c r="AP6" t="s">
        <v>173</v>
      </c>
      <c r="AQ6" t="s">
        <v>74</v>
      </c>
      <c r="AR6" t="s">
        <v>174</v>
      </c>
      <c r="AS6" t="s">
        <v>175</v>
      </c>
      <c r="AT6" t="s">
        <v>176</v>
      </c>
      <c r="AU6">
        <v>2022</v>
      </c>
      <c r="AV6">
        <v>26</v>
      </c>
      <c r="AW6">
        <v>1</v>
      </c>
      <c r="AX6" t="s">
        <v>74</v>
      </c>
      <c r="AY6" t="s">
        <v>74</v>
      </c>
      <c r="AZ6" t="s">
        <v>74</v>
      </c>
      <c r="BA6" t="s">
        <v>74</v>
      </c>
      <c r="BB6">
        <v>38</v>
      </c>
      <c r="BC6">
        <v>54</v>
      </c>
      <c r="BD6" t="s">
        <v>74</v>
      </c>
      <c r="BE6" t="s">
        <v>177</v>
      </c>
      <c r="BF6" t="str">
        <f>HYPERLINK("http://dx.doi.org/10.1080/13621025.2021.2011143","http://dx.doi.org/10.1080/13621025.2021.2011143")</f>
        <v>http://dx.doi.org/10.1080/13621025.2021.2011143</v>
      </c>
      <c r="BG6" t="s">
        <v>74</v>
      </c>
      <c r="BH6" t="s">
        <v>178</v>
      </c>
      <c r="BI6">
        <v>17</v>
      </c>
      <c r="BJ6" t="s">
        <v>179</v>
      </c>
      <c r="BK6" t="s">
        <v>154</v>
      </c>
      <c r="BL6" t="s">
        <v>180</v>
      </c>
      <c r="BM6" t="s">
        <v>181</v>
      </c>
      <c r="BN6" t="s">
        <v>74</v>
      </c>
      <c r="BO6" t="s">
        <v>182</v>
      </c>
      <c r="BP6" t="s">
        <v>74</v>
      </c>
      <c r="BQ6" t="s">
        <v>74</v>
      </c>
      <c r="BR6" t="s">
        <v>98</v>
      </c>
      <c r="BS6" t="s">
        <v>183</v>
      </c>
      <c r="BT6" t="str">
        <f>HYPERLINK("https%3A%2F%2Fwww.webofscience.com%2Fwos%2Fwoscc%2Ffull-record%2FWOS:000729690400001","View Full Record in Web of Science")</f>
        <v>View Full Record in Web of Science</v>
      </c>
    </row>
    <row r="7" spans="1:72" x14ac:dyDescent="0.25">
      <c r="A7" t="s">
        <v>72</v>
      </c>
      <c r="B7" t="s">
        <v>184</v>
      </c>
      <c r="C7" t="s">
        <v>74</v>
      </c>
      <c r="D7" t="s">
        <v>74</v>
      </c>
      <c r="E7" t="s">
        <v>74</v>
      </c>
      <c r="F7" t="s">
        <v>185</v>
      </c>
      <c r="G7" t="s">
        <v>74</v>
      </c>
      <c r="H7" t="s">
        <v>74</v>
      </c>
      <c r="I7" t="s">
        <v>186</v>
      </c>
      <c r="J7" t="s">
        <v>187</v>
      </c>
      <c r="K7" t="s">
        <v>74</v>
      </c>
      <c r="L7" t="s">
        <v>74</v>
      </c>
      <c r="M7" t="s">
        <v>78</v>
      </c>
      <c r="N7" t="s">
        <v>79</v>
      </c>
      <c r="O7" t="s">
        <v>74</v>
      </c>
      <c r="P7" t="s">
        <v>74</v>
      </c>
      <c r="Q7" t="s">
        <v>74</v>
      </c>
      <c r="R7" t="s">
        <v>74</v>
      </c>
      <c r="S7" t="s">
        <v>74</v>
      </c>
      <c r="T7" t="s">
        <v>188</v>
      </c>
      <c r="U7" t="s">
        <v>74</v>
      </c>
      <c r="V7" t="s">
        <v>189</v>
      </c>
      <c r="W7" t="s">
        <v>190</v>
      </c>
      <c r="X7" t="s">
        <v>191</v>
      </c>
      <c r="Y7" t="s">
        <v>192</v>
      </c>
      <c r="Z7" t="s">
        <v>193</v>
      </c>
      <c r="AA7" t="s">
        <v>74</v>
      </c>
      <c r="AB7" t="s">
        <v>74</v>
      </c>
      <c r="AC7" t="s">
        <v>74</v>
      </c>
      <c r="AD7" t="s">
        <v>74</v>
      </c>
      <c r="AE7" t="s">
        <v>74</v>
      </c>
      <c r="AF7" t="s">
        <v>74</v>
      </c>
      <c r="AG7">
        <v>39</v>
      </c>
      <c r="AH7">
        <v>0</v>
      </c>
      <c r="AI7">
        <v>0</v>
      </c>
      <c r="AJ7">
        <v>0</v>
      </c>
      <c r="AK7">
        <v>2</v>
      </c>
      <c r="AL7" t="s">
        <v>144</v>
      </c>
      <c r="AM7" t="s">
        <v>145</v>
      </c>
      <c r="AN7" t="s">
        <v>146</v>
      </c>
      <c r="AO7" t="s">
        <v>194</v>
      </c>
      <c r="AP7" t="s">
        <v>195</v>
      </c>
      <c r="AQ7" t="s">
        <v>74</v>
      </c>
      <c r="AR7" t="s">
        <v>196</v>
      </c>
      <c r="AS7" t="s">
        <v>197</v>
      </c>
      <c r="AT7" t="s">
        <v>198</v>
      </c>
      <c r="AU7">
        <v>2021</v>
      </c>
      <c r="AV7">
        <v>72</v>
      </c>
      <c r="AW7">
        <v>2</v>
      </c>
      <c r="AX7" t="s">
        <v>74</v>
      </c>
      <c r="AY7" t="s">
        <v>74</v>
      </c>
      <c r="AZ7" t="s">
        <v>74</v>
      </c>
      <c r="BA7" t="s">
        <v>74</v>
      </c>
      <c r="BB7">
        <v>5</v>
      </c>
      <c r="BC7">
        <v>22</v>
      </c>
      <c r="BD7" t="s">
        <v>74</v>
      </c>
      <c r="BE7" t="s">
        <v>199</v>
      </c>
      <c r="BF7" t="str">
        <f>HYPERLINK("http://dx.doi.org/10.1111/jfcj.12196","http://dx.doi.org/10.1111/jfcj.12196")</f>
        <v>http://dx.doi.org/10.1111/jfcj.12196</v>
      </c>
      <c r="BG7" t="s">
        <v>74</v>
      </c>
      <c r="BH7" t="s">
        <v>74</v>
      </c>
      <c r="BI7">
        <v>18</v>
      </c>
      <c r="BJ7" t="s">
        <v>200</v>
      </c>
      <c r="BK7" t="s">
        <v>154</v>
      </c>
      <c r="BL7" t="s">
        <v>180</v>
      </c>
      <c r="BM7" t="s">
        <v>201</v>
      </c>
      <c r="BN7">
        <v>34548713</v>
      </c>
      <c r="BO7" t="s">
        <v>202</v>
      </c>
      <c r="BP7" t="s">
        <v>74</v>
      </c>
      <c r="BQ7" t="s">
        <v>74</v>
      </c>
      <c r="BR7" t="s">
        <v>98</v>
      </c>
      <c r="BS7" t="s">
        <v>203</v>
      </c>
      <c r="BT7" t="str">
        <f>HYPERLINK("https%3A%2F%2Fwww.webofscience.com%2Fwos%2Fwoscc%2Ffull-record%2FWOS:000674915000002","View Full Record in Web of Science")</f>
        <v>View Full Record in Web of Science</v>
      </c>
    </row>
    <row r="8" spans="1:72" x14ac:dyDescent="0.25">
      <c r="A8" t="s">
        <v>72</v>
      </c>
      <c r="B8" t="s">
        <v>204</v>
      </c>
      <c r="C8" t="s">
        <v>74</v>
      </c>
      <c r="D8" t="s">
        <v>74</v>
      </c>
      <c r="E8" t="s">
        <v>74</v>
      </c>
      <c r="F8" t="s">
        <v>205</v>
      </c>
      <c r="G8" t="s">
        <v>74</v>
      </c>
      <c r="H8" t="s">
        <v>74</v>
      </c>
      <c r="I8" t="s">
        <v>206</v>
      </c>
      <c r="J8" t="s">
        <v>207</v>
      </c>
      <c r="K8" t="s">
        <v>74</v>
      </c>
      <c r="L8" t="s">
        <v>74</v>
      </c>
      <c r="M8" t="s">
        <v>78</v>
      </c>
      <c r="N8" t="s">
        <v>79</v>
      </c>
      <c r="O8" t="s">
        <v>74</v>
      </c>
      <c r="P8" t="s">
        <v>74</v>
      </c>
      <c r="Q8" t="s">
        <v>74</v>
      </c>
      <c r="R8" t="s">
        <v>74</v>
      </c>
      <c r="S8" t="s">
        <v>74</v>
      </c>
      <c r="T8" t="s">
        <v>208</v>
      </c>
      <c r="U8" t="s">
        <v>74</v>
      </c>
      <c r="V8" t="s">
        <v>209</v>
      </c>
      <c r="W8" t="s">
        <v>210</v>
      </c>
      <c r="X8" t="s">
        <v>211</v>
      </c>
      <c r="Y8" t="s">
        <v>212</v>
      </c>
      <c r="Z8" t="s">
        <v>213</v>
      </c>
      <c r="AA8" t="s">
        <v>214</v>
      </c>
      <c r="AB8" t="s">
        <v>215</v>
      </c>
      <c r="AC8" t="s">
        <v>216</v>
      </c>
      <c r="AD8" t="s">
        <v>217</v>
      </c>
      <c r="AE8" t="s">
        <v>218</v>
      </c>
      <c r="AF8" t="s">
        <v>74</v>
      </c>
      <c r="AG8">
        <v>46</v>
      </c>
      <c r="AH8">
        <v>2</v>
      </c>
      <c r="AI8">
        <v>2</v>
      </c>
      <c r="AJ8">
        <v>0</v>
      </c>
      <c r="AK8">
        <v>17</v>
      </c>
      <c r="AL8" t="s">
        <v>219</v>
      </c>
      <c r="AM8" t="s">
        <v>220</v>
      </c>
      <c r="AN8" t="s">
        <v>221</v>
      </c>
      <c r="AO8" t="s">
        <v>222</v>
      </c>
      <c r="AP8" t="s">
        <v>223</v>
      </c>
      <c r="AQ8" t="s">
        <v>74</v>
      </c>
      <c r="AR8" t="s">
        <v>224</v>
      </c>
      <c r="AS8" t="s">
        <v>225</v>
      </c>
      <c r="AT8" t="s">
        <v>150</v>
      </c>
      <c r="AU8">
        <v>2021</v>
      </c>
      <c r="AV8">
        <v>31</v>
      </c>
      <c r="AW8">
        <v>4</v>
      </c>
      <c r="AX8" t="s">
        <v>74</v>
      </c>
      <c r="AY8" t="s">
        <v>74</v>
      </c>
      <c r="AZ8" t="s">
        <v>226</v>
      </c>
      <c r="BA8" t="s">
        <v>74</v>
      </c>
      <c r="BB8">
        <v>351</v>
      </c>
      <c r="BC8">
        <v>359</v>
      </c>
      <c r="BD8">
        <v>1049731521996457</v>
      </c>
      <c r="BE8" t="s">
        <v>227</v>
      </c>
      <c r="BF8" t="str">
        <f>HYPERLINK("http://dx.doi.org/10.1177/1049731521996457","http://dx.doi.org/10.1177/1049731521996457")</f>
        <v>http://dx.doi.org/10.1177/1049731521996457</v>
      </c>
      <c r="BG8" t="s">
        <v>74</v>
      </c>
      <c r="BH8" t="s">
        <v>228</v>
      </c>
      <c r="BI8">
        <v>9</v>
      </c>
      <c r="BJ8" t="s">
        <v>130</v>
      </c>
      <c r="BK8" t="s">
        <v>154</v>
      </c>
      <c r="BL8" t="s">
        <v>130</v>
      </c>
      <c r="BM8" t="s">
        <v>229</v>
      </c>
      <c r="BN8" t="s">
        <v>74</v>
      </c>
      <c r="BO8" t="s">
        <v>74</v>
      </c>
      <c r="BP8" t="s">
        <v>74</v>
      </c>
      <c r="BQ8" t="s">
        <v>74</v>
      </c>
      <c r="BR8" t="s">
        <v>98</v>
      </c>
      <c r="BS8" t="s">
        <v>230</v>
      </c>
      <c r="BT8" t="str">
        <f>HYPERLINK("https%3A%2F%2Fwww.webofscience.com%2Fwos%2Fwoscc%2Ffull-record%2FWOS:000625262100001","View Full Record in Web of Science")</f>
        <v>View Full Record in Web of Science</v>
      </c>
    </row>
    <row r="9" spans="1:72" x14ac:dyDescent="0.25">
      <c r="A9" t="s">
        <v>72</v>
      </c>
      <c r="B9" t="s">
        <v>231</v>
      </c>
      <c r="C9" t="s">
        <v>74</v>
      </c>
      <c r="D9" t="s">
        <v>74</v>
      </c>
      <c r="E9" t="s">
        <v>74</v>
      </c>
      <c r="F9" t="s">
        <v>232</v>
      </c>
      <c r="G9" t="s">
        <v>74</v>
      </c>
      <c r="H9" t="s">
        <v>74</v>
      </c>
      <c r="I9" t="s">
        <v>233</v>
      </c>
      <c r="J9" t="s">
        <v>234</v>
      </c>
      <c r="K9" t="s">
        <v>74</v>
      </c>
      <c r="L9" t="s">
        <v>74</v>
      </c>
      <c r="M9" t="s">
        <v>235</v>
      </c>
      <c r="N9" t="s">
        <v>79</v>
      </c>
      <c r="O9" t="s">
        <v>74</v>
      </c>
      <c r="P9" t="s">
        <v>74</v>
      </c>
      <c r="Q9" t="s">
        <v>74</v>
      </c>
      <c r="R9" t="s">
        <v>74</v>
      </c>
      <c r="S9" t="s">
        <v>74</v>
      </c>
      <c r="T9" t="s">
        <v>236</v>
      </c>
      <c r="U9" t="s">
        <v>74</v>
      </c>
      <c r="V9" t="s">
        <v>237</v>
      </c>
      <c r="W9" t="s">
        <v>238</v>
      </c>
      <c r="X9" t="s">
        <v>74</v>
      </c>
      <c r="Y9" t="s">
        <v>239</v>
      </c>
      <c r="Z9" t="s">
        <v>240</v>
      </c>
      <c r="AA9" t="s">
        <v>74</v>
      </c>
      <c r="AB9" t="s">
        <v>74</v>
      </c>
      <c r="AC9" t="s">
        <v>74</v>
      </c>
      <c r="AD9" t="s">
        <v>74</v>
      </c>
      <c r="AE9" t="s">
        <v>74</v>
      </c>
      <c r="AF9" t="s">
        <v>74</v>
      </c>
      <c r="AG9">
        <v>4</v>
      </c>
      <c r="AH9">
        <v>0</v>
      </c>
      <c r="AI9">
        <v>0</v>
      </c>
      <c r="AJ9">
        <v>0</v>
      </c>
      <c r="AK9">
        <v>0</v>
      </c>
      <c r="AL9" t="s">
        <v>241</v>
      </c>
      <c r="AM9" t="s">
        <v>242</v>
      </c>
      <c r="AN9" t="s">
        <v>243</v>
      </c>
      <c r="AO9" t="s">
        <v>244</v>
      </c>
      <c r="AP9" t="s">
        <v>74</v>
      </c>
      <c r="AQ9" t="s">
        <v>74</v>
      </c>
      <c r="AR9" t="s">
        <v>245</v>
      </c>
      <c r="AS9" t="s">
        <v>246</v>
      </c>
      <c r="AT9" t="s">
        <v>74</v>
      </c>
      <c r="AU9">
        <v>2021</v>
      </c>
      <c r="AV9" t="s">
        <v>74</v>
      </c>
      <c r="AW9">
        <v>2</v>
      </c>
      <c r="AX9" t="s">
        <v>74</v>
      </c>
      <c r="AY9" t="s">
        <v>74</v>
      </c>
      <c r="AZ9" t="s">
        <v>74</v>
      </c>
      <c r="BA9" t="s">
        <v>74</v>
      </c>
      <c r="BB9">
        <v>603</v>
      </c>
      <c r="BC9">
        <v>614</v>
      </c>
      <c r="BD9" t="s">
        <v>74</v>
      </c>
      <c r="BE9" t="s">
        <v>247</v>
      </c>
      <c r="BF9" t="str">
        <f>HYPERLINK("http://dx.doi.org/10.28995/2073-0101-2021-2-603-614","http://dx.doi.org/10.28995/2073-0101-2021-2-603-614")</f>
        <v>http://dx.doi.org/10.28995/2073-0101-2021-2-603-614</v>
      </c>
      <c r="BG9" t="s">
        <v>74</v>
      </c>
      <c r="BH9" t="s">
        <v>74</v>
      </c>
      <c r="BI9">
        <v>12</v>
      </c>
      <c r="BJ9" t="s">
        <v>248</v>
      </c>
      <c r="BK9" t="s">
        <v>95</v>
      </c>
      <c r="BL9" t="s">
        <v>248</v>
      </c>
      <c r="BM9" t="s">
        <v>249</v>
      </c>
      <c r="BN9" t="s">
        <v>74</v>
      </c>
      <c r="BO9" t="s">
        <v>250</v>
      </c>
      <c r="BP9" t="s">
        <v>74</v>
      </c>
      <c r="BQ9" t="s">
        <v>74</v>
      </c>
      <c r="BR9" t="s">
        <v>98</v>
      </c>
      <c r="BS9" t="s">
        <v>251</v>
      </c>
      <c r="BT9" t="str">
        <f>HYPERLINK("https%3A%2F%2Fwww.webofscience.com%2Fwos%2Fwoscc%2Ffull-record%2FWOS:000698603400023","View Full Record in Web of Science")</f>
        <v>View Full Record in Web of Science</v>
      </c>
    </row>
    <row r="10" spans="1:72" x14ac:dyDescent="0.25">
      <c r="A10" t="s">
        <v>72</v>
      </c>
      <c r="B10" t="s">
        <v>252</v>
      </c>
      <c r="C10" t="s">
        <v>74</v>
      </c>
      <c r="D10" t="s">
        <v>74</v>
      </c>
      <c r="E10" t="s">
        <v>74</v>
      </c>
      <c r="F10" t="s">
        <v>253</v>
      </c>
      <c r="G10" t="s">
        <v>74</v>
      </c>
      <c r="H10" t="s">
        <v>74</v>
      </c>
      <c r="I10" t="s">
        <v>254</v>
      </c>
      <c r="J10" t="s">
        <v>255</v>
      </c>
      <c r="K10" t="s">
        <v>74</v>
      </c>
      <c r="L10" t="s">
        <v>74</v>
      </c>
      <c r="M10" t="s">
        <v>235</v>
      </c>
      <c r="N10" t="s">
        <v>79</v>
      </c>
      <c r="O10" t="s">
        <v>74</v>
      </c>
      <c r="P10" t="s">
        <v>74</v>
      </c>
      <c r="Q10" t="s">
        <v>74</v>
      </c>
      <c r="R10" t="s">
        <v>74</v>
      </c>
      <c r="S10" t="s">
        <v>74</v>
      </c>
      <c r="T10" t="s">
        <v>256</v>
      </c>
      <c r="U10" t="s">
        <v>74</v>
      </c>
      <c r="V10" t="s">
        <v>257</v>
      </c>
      <c r="W10" t="s">
        <v>258</v>
      </c>
      <c r="X10" t="s">
        <v>259</v>
      </c>
      <c r="Y10" t="s">
        <v>260</v>
      </c>
      <c r="Z10" t="s">
        <v>261</v>
      </c>
      <c r="AA10" t="s">
        <v>74</v>
      </c>
      <c r="AB10" t="s">
        <v>74</v>
      </c>
      <c r="AC10" t="s">
        <v>262</v>
      </c>
      <c r="AD10" t="s">
        <v>263</v>
      </c>
      <c r="AE10" t="s">
        <v>264</v>
      </c>
      <c r="AF10" t="s">
        <v>74</v>
      </c>
      <c r="AG10">
        <v>10</v>
      </c>
      <c r="AH10">
        <v>0</v>
      </c>
      <c r="AI10">
        <v>0</v>
      </c>
      <c r="AJ10">
        <v>0</v>
      </c>
      <c r="AK10">
        <v>0</v>
      </c>
      <c r="AL10" t="s">
        <v>265</v>
      </c>
      <c r="AM10" t="s">
        <v>266</v>
      </c>
      <c r="AN10" t="s">
        <v>267</v>
      </c>
      <c r="AO10" t="s">
        <v>268</v>
      </c>
      <c r="AP10" t="s">
        <v>269</v>
      </c>
      <c r="AQ10" t="s">
        <v>74</v>
      </c>
      <c r="AR10" t="s">
        <v>270</v>
      </c>
      <c r="AS10" t="s">
        <v>271</v>
      </c>
      <c r="AT10" t="s">
        <v>74</v>
      </c>
      <c r="AU10">
        <v>2021</v>
      </c>
      <c r="AV10">
        <v>23</v>
      </c>
      <c r="AW10">
        <v>4</v>
      </c>
      <c r="AX10" t="s">
        <v>74</v>
      </c>
      <c r="AY10" t="s">
        <v>74</v>
      </c>
      <c r="AZ10" t="s">
        <v>74</v>
      </c>
      <c r="BA10" t="s">
        <v>74</v>
      </c>
      <c r="BB10">
        <v>211</v>
      </c>
      <c r="BC10">
        <v>223</v>
      </c>
      <c r="BD10" t="s">
        <v>74</v>
      </c>
      <c r="BE10" t="s">
        <v>272</v>
      </c>
      <c r="BF10" t="str">
        <f>HYPERLINK("http://dx.doi.org/10.15826/izv2.2021.23.4.075","http://dx.doi.org/10.15826/izv2.2021.23.4.075")</f>
        <v>http://dx.doi.org/10.15826/izv2.2021.23.4.075</v>
      </c>
      <c r="BG10" t="s">
        <v>74</v>
      </c>
      <c r="BH10" t="s">
        <v>74</v>
      </c>
      <c r="BI10">
        <v>13</v>
      </c>
      <c r="BJ10" t="s">
        <v>94</v>
      </c>
      <c r="BK10" t="s">
        <v>95</v>
      </c>
      <c r="BL10" t="s">
        <v>96</v>
      </c>
      <c r="BM10" t="s">
        <v>273</v>
      </c>
      <c r="BN10" t="s">
        <v>74</v>
      </c>
      <c r="BO10" t="s">
        <v>274</v>
      </c>
      <c r="BP10" t="s">
        <v>74</v>
      </c>
      <c r="BQ10" t="s">
        <v>74</v>
      </c>
      <c r="BR10" t="s">
        <v>98</v>
      </c>
      <c r="BS10" t="s">
        <v>275</v>
      </c>
      <c r="BT10" t="str">
        <f>HYPERLINK("https%3A%2F%2Fwww.webofscience.com%2Fwos%2Fwoscc%2Ffull-record%2FWOS:000752572500012","View Full Record in Web of Science")</f>
        <v>View Full Record in Web of Science</v>
      </c>
    </row>
    <row r="11" spans="1:72" x14ac:dyDescent="0.25">
      <c r="A11" t="s">
        <v>72</v>
      </c>
      <c r="B11" t="s">
        <v>276</v>
      </c>
      <c r="C11" t="s">
        <v>74</v>
      </c>
      <c r="D11" t="s">
        <v>74</v>
      </c>
      <c r="E11" t="s">
        <v>74</v>
      </c>
      <c r="F11" t="s">
        <v>277</v>
      </c>
      <c r="G11" t="s">
        <v>74</v>
      </c>
      <c r="H11" t="s">
        <v>74</v>
      </c>
      <c r="I11" t="s">
        <v>278</v>
      </c>
      <c r="J11" t="s">
        <v>279</v>
      </c>
      <c r="K11" t="s">
        <v>74</v>
      </c>
      <c r="L11" t="s">
        <v>74</v>
      </c>
      <c r="M11" t="s">
        <v>78</v>
      </c>
      <c r="N11" t="s">
        <v>79</v>
      </c>
      <c r="O11" t="s">
        <v>74</v>
      </c>
      <c r="P11" t="s">
        <v>74</v>
      </c>
      <c r="Q11" t="s">
        <v>74</v>
      </c>
      <c r="R11" t="s">
        <v>74</v>
      </c>
      <c r="S11" t="s">
        <v>74</v>
      </c>
      <c r="T11" t="s">
        <v>280</v>
      </c>
      <c r="U11" t="s">
        <v>281</v>
      </c>
      <c r="V11" t="s">
        <v>282</v>
      </c>
      <c r="W11" t="s">
        <v>74</v>
      </c>
      <c r="X11" t="s">
        <v>74</v>
      </c>
      <c r="Y11" t="s">
        <v>74</v>
      </c>
      <c r="Z11" t="s">
        <v>283</v>
      </c>
      <c r="AA11" t="s">
        <v>74</v>
      </c>
      <c r="AB11" t="s">
        <v>74</v>
      </c>
      <c r="AC11" t="s">
        <v>74</v>
      </c>
      <c r="AD11" t="s">
        <v>74</v>
      </c>
      <c r="AE11" t="s">
        <v>74</v>
      </c>
      <c r="AF11" t="s">
        <v>74</v>
      </c>
      <c r="AG11">
        <v>31</v>
      </c>
      <c r="AH11">
        <v>0</v>
      </c>
      <c r="AI11">
        <v>0</v>
      </c>
      <c r="AJ11">
        <v>0</v>
      </c>
      <c r="AK11">
        <v>2</v>
      </c>
      <c r="AL11" t="s">
        <v>284</v>
      </c>
      <c r="AM11" t="s">
        <v>285</v>
      </c>
      <c r="AN11" t="s">
        <v>286</v>
      </c>
      <c r="AO11" t="s">
        <v>287</v>
      </c>
      <c r="AP11" t="s">
        <v>74</v>
      </c>
      <c r="AQ11" t="s">
        <v>74</v>
      </c>
      <c r="AR11" t="s">
        <v>288</v>
      </c>
      <c r="AS11" t="s">
        <v>289</v>
      </c>
      <c r="AT11" t="s">
        <v>74</v>
      </c>
      <c r="AU11">
        <v>2021</v>
      </c>
      <c r="AV11">
        <v>33</v>
      </c>
      <c r="AW11">
        <v>1</v>
      </c>
      <c r="AX11" t="s">
        <v>74</v>
      </c>
      <c r="AY11" t="s">
        <v>74</v>
      </c>
      <c r="AZ11" t="s">
        <v>74</v>
      </c>
      <c r="BA11" t="s">
        <v>74</v>
      </c>
      <c r="BB11">
        <v>5</v>
      </c>
      <c r="BC11">
        <v>16</v>
      </c>
      <c r="BD11" t="s">
        <v>74</v>
      </c>
      <c r="BE11" t="s">
        <v>74</v>
      </c>
      <c r="BF11" t="s">
        <v>74</v>
      </c>
      <c r="BG11" t="s">
        <v>74</v>
      </c>
      <c r="BH11" t="s">
        <v>74</v>
      </c>
      <c r="BI11">
        <v>12</v>
      </c>
      <c r="BJ11" t="s">
        <v>130</v>
      </c>
      <c r="BK11" t="s">
        <v>95</v>
      </c>
      <c r="BL11" t="s">
        <v>130</v>
      </c>
      <c r="BM11" t="s">
        <v>290</v>
      </c>
      <c r="BN11" t="s">
        <v>74</v>
      </c>
      <c r="BO11" t="s">
        <v>74</v>
      </c>
      <c r="BP11" t="s">
        <v>74</v>
      </c>
      <c r="BQ11" t="s">
        <v>74</v>
      </c>
      <c r="BR11" t="s">
        <v>98</v>
      </c>
      <c r="BS11" t="s">
        <v>291</v>
      </c>
      <c r="BT11" t="str">
        <f>HYPERLINK("https%3A%2F%2Fwww.webofscience.com%2Fwos%2Fwoscc%2Ffull-record%2FWOS:000647157500002","View Full Record in Web of Science")</f>
        <v>View Full Record in Web of Science</v>
      </c>
    </row>
    <row r="12" spans="1:72" x14ac:dyDescent="0.25">
      <c r="A12" t="s">
        <v>72</v>
      </c>
      <c r="B12" t="s">
        <v>292</v>
      </c>
      <c r="C12" t="s">
        <v>74</v>
      </c>
      <c r="D12" t="s">
        <v>74</v>
      </c>
      <c r="E12" t="s">
        <v>74</v>
      </c>
      <c r="F12" t="s">
        <v>293</v>
      </c>
      <c r="G12" t="s">
        <v>74</v>
      </c>
      <c r="H12" t="s">
        <v>74</v>
      </c>
      <c r="I12" t="s">
        <v>294</v>
      </c>
      <c r="J12" t="s">
        <v>295</v>
      </c>
      <c r="K12" t="s">
        <v>74</v>
      </c>
      <c r="L12" t="s">
        <v>74</v>
      </c>
      <c r="M12" t="s">
        <v>78</v>
      </c>
      <c r="N12" t="s">
        <v>79</v>
      </c>
      <c r="O12" t="s">
        <v>74</v>
      </c>
      <c r="P12" t="s">
        <v>74</v>
      </c>
      <c r="Q12" t="s">
        <v>74</v>
      </c>
      <c r="R12" t="s">
        <v>74</v>
      </c>
      <c r="S12" t="s">
        <v>74</v>
      </c>
      <c r="T12" t="s">
        <v>296</v>
      </c>
      <c r="U12" t="s">
        <v>74</v>
      </c>
      <c r="V12" t="s">
        <v>297</v>
      </c>
      <c r="W12" t="s">
        <v>298</v>
      </c>
      <c r="X12" t="s">
        <v>74</v>
      </c>
      <c r="Y12" t="s">
        <v>299</v>
      </c>
      <c r="Z12" t="s">
        <v>300</v>
      </c>
      <c r="AA12" t="s">
        <v>74</v>
      </c>
      <c r="AB12" t="s">
        <v>74</v>
      </c>
      <c r="AC12" t="s">
        <v>74</v>
      </c>
      <c r="AD12" t="s">
        <v>74</v>
      </c>
      <c r="AE12" t="s">
        <v>74</v>
      </c>
      <c r="AF12" t="s">
        <v>74</v>
      </c>
      <c r="AG12">
        <v>0</v>
      </c>
      <c r="AH12">
        <v>1</v>
      </c>
      <c r="AI12">
        <v>1</v>
      </c>
      <c r="AJ12">
        <v>3</v>
      </c>
      <c r="AK12">
        <v>13</v>
      </c>
      <c r="AL12" t="s">
        <v>301</v>
      </c>
      <c r="AM12" t="s">
        <v>302</v>
      </c>
      <c r="AN12" t="s">
        <v>303</v>
      </c>
      <c r="AO12" t="s">
        <v>304</v>
      </c>
      <c r="AP12" t="s">
        <v>305</v>
      </c>
      <c r="AQ12" t="s">
        <v>74</v>
      </c>
      <c r="AR12" t="s">
        <v>306</v>
      </c>
      <c r="AS12" t="s">
        <v>307</v>
      </c>
      <c r="AT12" t="s">
        <v>308</v>
      </c>
      <c r="AU12">
        <v>2020</v>
      </c>
      <c r="AV12">
        <v>21</v>
      </c>
      <c r="AW12">
        <v>4</v>
      </c>
      <c r="AX12" t="s">
        <v>74</v>
      </c>
      <c r="AY12" t="s">
        <v>74</v>
      </c>
      <c r="AZ12" t="s">
        <v>74</v>
      </c>
      <c r="BA12" t="s">
        <v>74</v>
      </c>
      <c r="BB12" t="s">
        <v>74</v>
      </c>
      <c r="BC12" t="s">
        <v>74</v>
      </c>
      <c r="BD12" t="s">
        <v>74</v>
      </c>
      <c r="BE12" t="s">
        <v>309</v>
      </c>
      <c r="BF12" t="str">
        <f>HYPERLINK("http://dx.doi.org/10.21300/21.4.2020.2","http://dx.doi.org/10.21300/21.4.2020.2")</f>
        <v>http://dx.doi.org/10.21300/21.4.2020.2</v>
      </c>
      <c r="BG12" t="s">
        <v>74</v>
      </c>
      <c r="BH12" t="s">
        <v>74</v>
      </c>
      <c r="BI12">
        <v>3</v>
      </c>
      <c r="BJ12" t="s">
        <v>310</v>
      </c>
      <c r="BK12" t="s">
        <v>95</v>
      </c>
      <c r="BL12" t="s">
        <v>311</v>
      </c>
      <c r="BM12" t="s">
        <v>312</v>
      </c>
      <c r="BN12" t="s">
        <v>74</v>
      </c>
      <c r="BO12" t="s">
        <v>74</v>
      </c>
      <c r="BP12" t="s">
        <v>74</v>
      </c>
      <c r="BQ12" t="s">
        <v>74</v>
      </c>
      <c r="BR12" t="s">
        <v>98</v>
      </c>
      <c r="BS12" t="s">
        <v>313</v>
      </c>
      <c r="BT12" t="str">
        <f>HYPERLINK("https%3A%2F%2Fwww.webofscience.com%2Fwos%2Fwoscc%2Ffull-record%2FWOS:000635178200002","View Full Record in Web of Science")</f>
        <v>View Full Record in Web of Science</v>
      </c>
    </row>
    <row r="13" spans="1:72" x14ac:dyDescent="0.25">
      <c r="A13" t="s">
        <v>72</v>
      </c>
      <c r="B13" t="s">
        <v>314</v>
      </c>
      <c r="C13" t="s">
        <v>74</v>
      </c>
      <c r="D13" t="s">
        <v>74</v>
      </c>
      <c r="E13" t="s">
        <v>74</v>
      </c>
      <c r="F13" t="s">
        <v>315</v>
      </c>
      <c r="G13" t="s">
        <v>74</v>
      </c>
      <c r="H13" t="s">
        <v>74</v>
      </c>
      <c r="I13" t="s">
        <v>316</v>
      </c>
      <c r="J13" t="s">
        <v>317</v>
      </c>
      <c r="K13" t="s">
        <v>74</v>
      </c>
      <c r="L13" t="s">
        <v>74</v>
      </c>
      <c r="M13" t="s">
        <v>78</v>
      </c>
      <c r="N13" t="s">
        <v>79</v>
      </c>
      <c r="O13" t="s">
        <v>74</v>
      </c>
      <c r="P13" t="s">
        <v>74</v>
      </c>
      <c r="Q13" t="s">
        <v>74</v>
      </c>
      <c r="R13" t="s">
        <v>74</v>
      </c>
      <c r="S13" t="s">
        <v>74</v>
      </c>
      <c r="T13" t="s">
        <v>318</v>
      </c>
      <c r="U13" t="s">
        <v>319</v>
      </c>
      <c r="V13" t="s">
        <v>320</v>
      </c>
      <c r="W13" t="s">
        <v>321</v>
      </c>
      <c r="X13" t="s">
        <v>322</v>
      </c>
      <c r="Y13" t="s">
        <v>323</v>
      </c>
      <c r="Z13" t="s">
        <v>324</v>
      </c>
      <c r="AA13" t="s">
        <v>325</v>
      </c>
      <c r="AB13" t="s">
        <v>326</v>
      </c>
      <c r="AC13" t="s">
        <v>74</v>
      </c>
      <c r="AD13" t="s">
        <v>74</v>
      </c>
      <c r="AE13" t="s">
        <v>74</v>
      </c>
      <c r="AF13" t="s">
        <v>74</v>
      </c>
      <c r="AG13">
        <v>95</v>
      </c>
      <c r="AH13">
        <v>15</v>
      </c>
      <c r="AI13">
        <v>16</v>
      </c>
      <c r="AJ13">
        <v>2</v>
      </c>
      <c r="AK13">
        <v>8</v>
      </c>
      <c r="AL13" t="s">
        <v>120</v>
      </c>
      <c r="AM13" t="s">
        <v>121</v>
      </c>
      <c r="AN13" t="s">
        <v>122</v>
      </c>
      <c r="AO13" t="s">
        <v>327</v>
      </c>
      <c r="AP13" t="s">
        <v>328</v>
      </c>
      <c r="AQ13" t="s">
        <v>74</v>
      </c>
      <c r="AR13" t="s">
        <v>329</v>
      </c>
      <c r="AS13" t="s">
        <v>330</v>
      </c>
      <c r="AT13" t="s">
        <v>331</v>
      </c>
      <c r="AU13">
        <v>2020</v>
      </c>
      <c r="AV13">
        <v>50</v>
      </c>
      <c r="AW13">
        <v>7</v>
      </c>
      <c r="AX13" t="s">
        <v>74</v>
      </c>
      <c r="AY13" t="s">
        <v>74</v>
      </c>
      <c r="AZ13" t="s">
        <v>226</v>
      </c>
      <c r="BA13" t="s">
        <v>74</v>
      </c>
      <c r="BB13">
        <v>995</v>
      </c>
      <c r="BC13">
        <v>1013</v>
      </c>
      <c r="BD13" t="s">
        <v>74</v>
      </c>
      <c r="BE13" t="s">
        <v>332</v>
      </c>
      <c r="BF13" t="str">
        <f>HYPERLINK("http://dx.doi.org/10.1080/03057925.2020.1761294","http://dx.doi.org/10.1080/03057925.2020.1761294")</f>
        <v>http://dx.doi.org/10.1080/03057925.2020.1761294</v>
      </c>
      <c r="BG13" t="s">
        <v>74</v>
      </c>
      <c r="BH13" t="s">
        <v>333</v>
      </c>
      <c r="BI13">
        <v>19</v>
      </c>
      <c r="BJ13" t="s">
        <v>334</v>
      </c>
      <c r="BK13" t="s">
        <v>154</v>
      </c>
      <c r="BL13" t="s">
        <v>334</v>
      </c>
      <c r="BM13" t="s">
        <v>335</v>
      </c>
      <c r="BN13" t="s">
        <v>74</v>
      </c>
      <c r="BO13" t="s">
        <v>336</v>
      </c>
      <c r="BP13" t="s">
        <v>74</v>
      </c>
      <c r="BQ13" t="s">
        <v>74</v>
      </c>
      <c r="BR13" t="s">
        <v>98</v>
      </c>
      <c r="BS13" t="s">
        <v>337</v>
      </c>
      <c r="BT13" t="str">
        <f>HYPERLINK("https%3A%2F%2Fwww.webofscience.com%2Fwos%2Fwoscc%2Ffull-record%2FWOS:000534169400001","View Full Record in Web of Science")</f>
        <v>View Full Record in Web of Science</v>
      </c>
    </row>
    <row r="14" spans="1:72" x14ac:dyDescent="0.25">
      <c r="A14" t="s">
        <v>72</v>
      </c>
      <c r="B14" t="s">
        <v>338</v>
      </c>
      <c r="C14" t="s">
        <v>74</v>
      </c>
      <c r="D14" t="s">
        <v>74</v>
      </c>
      <c r="E14" t="s">
        <v>74</v>
      </c>
      <c r="F14" t="s">
        <v>339</v>
      </c>
      <c r="G14" t="s">
        <v>74</v>
      </c>
      <c r="H14" t="s">
        <v>74</v>
      </c>
      <c r="I14" t="s">
        <v>340</v>
      </c>
      <c r="J14" t="s">
        <v>341</v>
      </c>
      <c r="K14" t="s">
        <v>74</v>
      </c>
      <c r="L14" t="s">
        <v>74</v>
      </c>
      <c r="M14" t="s">
        <v>78</v>
      </c>
      <c r="N14" t="s">
        <v>79</v>
      </c>
      <c r="O14" t="s">
        <v>74</v>
      </c>
      <c r="P14" t="s">
        <v>74</v>
      </c>
      <c r="Q14" t="s">
        <v>74</v>
      </c>
      <c r="R14" t="s">
        <v>74</v>
      </c>
      <c r="S14" t="s">
        <v>74</v>
      </c>
      <c r="T14" t="s">
        <v>342</v>
      </c>
      <c r="U14" t="s">
        <v>343</v>
      </c>
      <c r="V14" t="s">
        <v>344</v>
      </c>
      <c r="W14" t="s">
        <v>345</v>
      </c>
      <c r="X14" t="s">
        <v>346</v>
      </c>
      <c r="Y14" t="s">
        <v>347</v>
      </c>
      <c r="Z14" t="s">
        <v>348</v>
      </c>
      <c r="AA14" t="s">
        <v>74</v>
      </c>
      <c r="AB14" t="s">
        <v>349</v>
      </c>
      <c r="AC14" t="s">
        <v>350</v>
      </c>
      <c r="AD14" t="s">
        <v>351</v>
      </c>
      <c r="AE14" t="s">
        <v>352</v>
      </c>
      <c r="AF14" t="s">
        <v>74</v>
      </c>
      <c r="AG14">
        <v>10</v>
      </c>
      <c r="AH14">
        <v>8</v>
      </c>
      <c r="AI14">
        <v>8</v>
      </c>
      <c r="AJ14">
        <v>0</v>
      </c>
      <c r="AK14">
        <v>3</v>
      </c>
      <c r="AL14" t="s">
        <v>353</v>
      </c>
      <c r="AM14" t="s">
        <v>354</v>
      </c>
      <c r="AN14" t="s">
        <v>355</v>
      </c>
      <c r="AO14" t="s">
        <v>356</v>
      </c>
      <c r="AP14" t="s">
        <v>357</v>
      </c>
      <c r="AQ14" t="s">
        <v>74</v>
      </c>
      <c r="AR14" t="s">
        <v>358</v>
      </c>
      <c r="AS14" t="s">
        <v>359</v>
      </c>
      <c r="AT14" t="s">
        <v>360</v>
      </c>
      <c r="AU14">
        <v>2020</v>
      </c>
      <c r="AV14">
        <v>100</v>
      </c>
      <c r="AW14" t="s">
        <v>74</v>
      </c>
      <c r="AX14" t="s">
        <v>74</v>
      </c>
      <c r="AY14" t="s">
        <v>74</v>
      </c>
      <c r="AZ14" t="s">
        <v>226</v>
      </c>
      <c r="BA14" t="s">
        <v>74</v>
      </c>
      <c r="BB14" t="s">
        <v>74</v>
      </c>
      <c r="BC14" t="s">
        <v>74</v>
      </c>
      <c r="BD14">
        <v>104132</v>
      </c>
      <c r="BE14" t="s">
        <v>361</v>
      </c>
      <c r="BF14" t="str">
        <f>HYPERLINK("http://dx.doi.org/10.1016/j.chiabu.2019.104132","http://dx.doi.org/10.1016/j.chiabu.2019.104132")</f>
        <v>http://dx.doi.org/10.1016/j.chiabu.2019.104132</v>
      </c>
      <c r="BG14" t="s">
        <v>74</v>
      </c>
      <c r="BH14" t="s">
        <v>74</v>
      </c>
      <c r="BI14">
        <v>4</v>
      </c>
      <c r="BJ14" t="s">
        <v>362</v>
      </c>
      <c r="BK14" t="s">
        <v>154</v>
      </c>
      <c r="BL14" t="s">
        <v>363</v>
      </c>
      <c r="BM14" t="s">
        <v>364</v>
      </c>
      <c r="BN14">
        <v>31447054</v>
      </c>
      <c r="BO14" t="s">
        <v>74</v>
      </c>
      <c r="BP14" t="s">
        <v>74</v>
      </c>
      <c r="BQ14" t="s">
        <v>74</v>
      </c>
      <c r="BR14" t="s">
        <v>98</v>
      </c>
      <c r="BS14" t="s">
        <v>365</v>
      </c>
      <c r="BT14" t="str">
        <f>HYPERLINK("https%3A%2F%2Fwww.webofscience.com%2Fwos%2Fwoscc%2Ffull-record%2FWOS:000510956200022","View Full Record in Web of Science")</f>
        <v>View Full Record in Web of Science</v>
      </c>
    </row>
    <row r="15" spans="1:72" x14ac:dyDescent="0.25">
      <c r="A15" t="s">
        <v>72</v>
      </c>
      <c r="B15" t="s">
        <v>366</v>
      </c>
      <c r="C15" t="s">
        <v>74</v>
      </c>
      <c r="D15" t="s">
        <v>74</v>
      </c>
      <c r="E15" t="s">
        <v>74</v>
      </c>
      <c r="F15" t="s">
        <v>367</v>
      </c>
      <c r="G15" t="s">
        <v>74</v>
      </c>
      <c r="H15" t="s">
        <v>74</v>
      </c>
      <c r="I15" t="s">
        <v>368</v>
      </c>
      <c r="J15" t="s">
        <v>369</v>
      </c>
      <c r="K15" t="s">
        <v>74</v>
      </c>
      <c r="L15" t="s">
        <v>74</v>
      </c>
      <c r="M15" t="s">
        <v>370</v>
      </c>
      <c r="N15" t="s">
        <v>79</v>
      </c>
      <c r="O15" t="s">
        <v>74</v>
      </c>
      <c r="P15" t="s">
        <v>74</v>
      </c>
      <c r="Q15" t="s">
        <v>74</v>
      </c>
      <c r="R15" t="s">
        <v>74</v>
      </c>
      <c r="S15" t="s">
        <v>74</v>
      </c>
      <c r="T15" t="s">
        <v>371</v>
      </c>
      <c r="U15" t="s">
        <v>74</v>
      </c>
      <c r="V15" t="s">
        <v>372</v>
      </c>
      <c r="W15" t="s">
        <v>373</v>
      </c>
      <c r="X15" t="s">
        <v>374</v>
      </c>
      <c r="Y15" t="s">
        <v>375</v>
      </c>
      <c r="Z15" t="s">
        <v>376</v>
      </c>
      <c r="AA15" t="s">
        <v>74</v>
      </c>
      <c r="AB15" t="s">
        <v>74</v>
      </c>
      <c r="AC15" t="s">
        <v>74</v>
      </c>
      <c r="AD15" t="s">
        <v>74</v>
      </c>
      <c r="AE15" t="s">
        <v>74</v>
      </c>
      <c r="AF15" t="s">
        <v>74</v>
      </c>
      <c r="AG15">
        <v>2</v>
      </c>
      <c r="AH15">
        <v>0</v>
      </c>
      <c r="AI15">
        <v>0</v>
      </c>
      <c r="AJ15">
        <v>0</v>
      </c>
      <c r="AK15">
        <v>1</v>
      </c>
      <c r="AL15" t="s">
        <v>377</v>
      </c>
      <c r="AM15" t="s">
        <v>378</v>
      </c>
      <c r="AN15" t="s">
        <v>379</v>
      </c>
      <c r="AO15" t="s">
        <v>380</v>
      </c>
      <c r="AP15" t="s">
        <v>381</v>
      </c>
      <c r="AQ15" t="s">
        <v>74</v>
      </c>
      <c r="AR15" t="s">
        <v>382</v>
      </c>
      <c r="AS15" t="s">
        <v>383</v>
      </c>
      <c r="AT15" t="s">
        <v>74</v>
      </c>
      <c r="AU15">
        <v>2020</v>
      </c>
      <c r="AV15">
        <v>92</v>
      </c>
      <c r="AW15">
        <v>2</v>
      </c>
      <c r="AX15" t="s">
        <v>74</v>
      </c>
      <c r="AY15" t="s">
        <v>74</v>
      </c>
      <c r="AZ15" t="s">
        <v>74</v>
      </c>
      <c r="BA15" t="s">
        <v>74</v>
      </c>
      <c r="BB15">
        <v>211</v>
      </c>
      <c r="BC15">
        <v>220</v>
      </c>
      <c r="BD15" t="s">
        <v>74</v>
      </c>
      <c r="BE15" t="s">
        <v>74</v>
      </c>
      <c r="BF15" t="s">
        <v>74</v>
      </c>
      <c r="BG15" t="s">
        <v>74</v>
      </c>
      <c r="BH15" t="s">
        <v>74</v>
      </c>
      <c r="BI15">
        <v>10</v>
      </c>
      <c r="BJ15" t="s">
        <v>334</v>
      </c>
      <c r="BK15" t="s">
        <v>95</v>
      </c>
      <c r="BL15" t="s">
        <v>334</v>
      </c>
      <c r="BM15" t="s">
        <v>384</v>
      </c>
      <c r="BN15" t="s">
        <v>74</v>
      </c>
      <c r="BO15" t="s">
        <v>74</v>
      </c>
      <c r="BP15" t="s">
        <v>74</v>
      </c>
      <c r="BQ15" t="s">
        <v>74</v>
      </c>
      <c r="BR15" t="s">
        <v>98</v>
      </c>
      <c r="BS15" t="s">
        <v>385</v>
      </c>
      <c r="BT15" t="str">
        <f>HYPERLINK("https%3A%2F%2Fwww.webofscience.com%2Fwos%2Fwoscc%2Ffull-record%2FWOS:000526103100005","View Full Record in Web of Science")</f>
        <v>View Full Record in Web of Science</v>
      </c>
    </row>
    <row r="16" spans="1:72" x14ac:dyDescent="0.25">
      <c r="A16" t="s">
        <v>72</v>
      </c>
      <c r="B16" t="s">
        <v>386</v>
      </c>
      <c r="C16" t="s">
        <v>74</v>
      </c>
      <c r="D16" t="s">
        <v>74</v>
      </c>
      <c r="E16" t="s">
        <v>74</v>
      </c>
      <c r="F16" t="s">
        <v>387</v>
      </c>
      <c r="G16" t="s">
        <v>74</v>
      </c>
      <c r="H16" t="s">
        <v>74</v>
      </c>
      <c r="I16" t="s">
        <v>388</v>
      </c>
      <c r="J16" t="s">
        <v>389</v>
      </c>
      <c r="K16" t="s">
        <v>74</v>
      </c>
      <c r="L16" t="s">
        <v>74</v>
      </c>
      <c r="M16" t="s">
        <v>78</v>
      </c>
      <c r="N16" t="s">
        <v>79</v>
      </c>
      <c r="O16" t="s">
        <v>74</v>
      </c>
      <c r="P16" t="s">
        <v>74</v>
      </c>
      <c r="Q16" t="s">
        <v>74</v>
      </c>
      <c r="R16" t="s">
        <v>74</v>
      </c>
      <c r="S16" t="s">
        <v>74</v>
      </c>
      <c r="T16" t="s">
        <v>390</v>
      </c>
      <c r="U16" t="s">
        <v>391</v>
      </c>
      <c r="V16" t="s">
        <v>392</v>
      </c>
      <c r="W16" t="s">
        <v>393</v>
      </c>
      <c r="X16" t="s">
        <v>394</v>
      </c>
      <c r="Y16" t="s">
        <v>395</v>
      </c>
      <c r="Z16" t="s">
        <v>396</v>
      </c>
      <c r="AA16" t="s">
        <v>397</v>
      </c>
      <c r="AB16" t="s">
        <v>398</v>
      </c>
      <c r="AC16" t="s">
        <v>399</v>
      </c>
      <c r="AD16" t="s">
        <v>400</v>
      </c>
      <c r="AE16" t="s">
        <v>401</v>
      </c>
      <c r="AF16" t="s">
        <v>74</v>
      </c>
      <c r="AG16">
        <v>46</v>
      </c>
      <c r="AH16">
        <v>6</v>
      </c>
      <c r="AI16">
        <v>6</v>
      </c>
      <c r="AJ16">
        <v>2</v>
      </c>
      <c r="AK16">
        <v>30</v>
      </c>
      <c r="AL16" t="s">
        <v>402</v>
      </c>
      <c r="AM16" t="s">
        <v>403</v>
      </c>
      <c r="AN16" t="s">
        <v>404</v>
      </c>
      <c r="AO16" t="s">
        <v>405</v>
      </c>
      <c r="AP16" t="s">
        <v>406</v>
      </c>
      <c r="AQ16" t="s">
        <v>74</v>
      </c>
      <c r="AR16" t="s">
        <v>407</v>
      </c>
      <c r="AS16" t="s">
        <v>408</v>
      </c>
      <c r="AT16" t="s">
        <v>308</v>
      </c>
      <c r="AU16">
        <v>2019</v>
      </c>
      <c r="AV16">
        <v>87</v>
      </c>
      <c r="AW16">
        <v>12</v>
      </c>
      <c r="AX16" t="s">
        <v>74</v>
      </c>
      <c r="AY16" t="s">
        <v>74</v>
      </c>
      <c r="AZ16" t="s">
        <v>74</v>
      </c>
      <c r="BA16" t="s">
        <v>74</v>
      </c>
      <c r="BB16">
        <v>1085</v>
      </c>
      <c r="BC16">
        <v>1092</v>
      </c>
      <c r="BD16" t="s">
        <v>74</v>
      </c>
      <c r="BE16" t="s">
        <v>409</v>
      </c>
      <c r="BF16" t="str">
        <f>HYPERLINK("http://dx.doi.org/10.1037/ccp0000448","http://dx.doi.org/10.1037/ccp0000448")</f>
        <v>http://dx.doi.org/10.1037/ccp0000448</v>
      </c>
      <c r="BG16" t="s">
        <v>74</v>
      </c>
      <c r="BH16" t="s">
        <v>74</v>
      </c>
      <c r="BI16">
        <v>8</v>
      </c>
      <c r="BJ16" t="s">
        <v>410</v>
      </c>
      <c r="BK16" t="s">
        <v>154</v>
      </c>
      <c r="BL16" t="s">
        <v>411</v>
      </c>
      <c r="BM16" t="s">
        <v>412</v>
      </c>
      <c r="BN16">
        <v>31613129</v>
      </c>
      <c r="BO16" t="s">
        <v>413</v>
      </c>
      <c r="BP16" t="s">
        <v>74</v>
      </c>
      <c r="BQ16" t="s">
        <v>74</v>
      </c>
      <c r="BR16" t="s">
        <v>98</v>
      </c>
      <c r="BS16" t="s">
        <v>414</v>
      </c>
      <c r="BT16" t="str">
        <f>HYPERLINK("https%3A%2F%2Fwww.webofscience.com%2Fwos%2Fwoscc%2Ffull-record%2FWOS:000497307100002","View Full Record in Web of Science")</f>
        <v>View Full Record in Web of Science</v>
      </c>
    </row>
    <row r="17" spans="1:72" x14ac:dyDescent="0.25">
      <c r="A17" t="s">
        <v>72</v>
      </c>
      <c r="B17" t="s">
        <v>415</v>
      </c>
      <c r="C17" t="s">
        <v>74</v>
      </c>
      <c r="D17" t="s">
        <v>74</v>
      </c>
      <c r="E17" t="s">
        <v>74</v>
      </c>
      <c r="F17" t="s">
        <v>416</v>
      </c>
      <c r="G17" t="s">
        <v>74</v>
      </c>
      <c r="H17" t="s">
        <v>74</v>
      </c>
      <c r="I17" t="s">
        <v>417</v>
      </c>
      <c r="J17" t="s">
        <v>418</v>
      </c>
      <c r="K17" t="s">
        <v>74</v>
      </c>
      <c r="L17" t="s">
        <v>74</v>
      </c>
      <c r="M17" t="s">
        <v>78</v>
      </c>
      <c r="N17" t="s">
        <v>79</v>
      </c>
      <c r="O17" t="s">
        <v>74</v>
      </c>
      <c r="P17" t="s">
        <v>74</v>
      </c>
      <c r="Q17" t="s">
        <v>74</v>
      </c>
      <c r="R17" t="s">
        <v>74</v>
      </c>
      <c r="S17" t="s">
        <v>74</v>
      </c>
      <c r="T17" t="s">
        <v>74</v>
      </c>
      <c r="U17" t="s">
        <v>419</v>
      </c>
      <c r="V17" t="s">
        <v>420</v>
      </c>
      <c r="W17" t="s">
        <v>421</v>
      </c>
      <c r="X17" t="s">
        <v>422</v>
      </c>
      <c r="Y17" t="s">
        <v>423</v>
      </c>
      <c r="Z17" t="s">
        <v>424</v>
      </c>
      <c r="AA17" t="s">
        <v>425</v>
      </c>
      <c r="AB17" t="s">
        <v>426</v>
      </c>
      <c r="AC17" t="s">
        <v>427</v>
      </c>
      <c r="AD17" t="s">
        <v>428</v>
      </c>
      <c r="AE17" t="s">
        <v>429</v>
      </c>
      <c r="AF17" t="s">
        <v>74</v>
      </c>
      <c r="AG17">
        <v>49</v>
      </c>
      <c r="AH17">
        <v>9</v>
      </c>
      <c r="AI17">
        <v>9</v>
      </c>
      <c r="AJ17">
        <v>0</v>
      </c>
      <c r="AK17">
        <v>15</v>
      </c>
      <c r="AL17" t="s">
        <v>430</v>
      </c>
      <c r="AM17" t="s">
        <v>431</v>
      </c>
      <c r="AN17" t="s">
        <v>432</v>
      </c>
      <c r="AO17" t="s">
        <v>433</v>
      </c>
      <c r="AP17" t="s">
        <v>74</v>
      </c>
      <c r="AQ17" t="s">
        <v>74</v>
      </c>
      <c r="AR17" t="s">
        <v>418</v>
      </c>
      <c r="AS17" t="s">
        <v>434</v>
      </c>
      <c r="AT17" t="s">
        <v>435</v>
      </c>
      <c r="AU17">
        <v>2019</v>
      </c>
      <c r="AV17">
        <v>14</v>
      </c>
      <c r="AW17">
        <v>1</v>
      </c>
      <c r="AX17" t="s">
        <v>74</v>
      </c>
      <c r="AY17" t="s">
        <v>74</v>
      </c>
      <c r="AZ17" t="s">
        <v>74</v>
      </c>
      <c r="BA17" t="s">
        <v>74</v>
      </c>
      <c r="BB17" t="s">
        <v>74</v>
      </c>
      <c r="BC17" t="s">
        <v>74</v>
      </c>
      <c r="BD17" t="s">
        <v>436</v>
      </c>
      <c r="BE17" t="s">
        <v>437</v>
      </c>
      <c r="BF17" t="str">
        <f>HYPERLINK("http://dx.doi.org/10.1371/journal.pone.0210444","http://dx.doi.org/10.1371/journal.pone.0210444")</f>
        <v>http://dx.doi.org/10.1371/journal.pone.0210444</v>
      </c>
      <c r="BG17" t="s">
        <v>74</v>
      </c>
      <c r="BH17" t="s">
        <v>74</v>
      </c>
      <c r="BI17">
        <v>12</v>
      </c>
      <c r="BJ17" t="s">
        <v>310</v>
      </c>
      <c r="BK17" t="s">
        <v>438</v>
      </c>
      <c r="BL17" t="s">
        <v>311</v>
      </c>
      <c r="BM17" t="s">
        <v>439</v>
      </c>
      <c r="BN17">
        <v>30645628</v>
      </c>
      <c r="BO17" t="s">
        <v>440</v>
      </c>
      <c r="BP17" t="s">
        <v>74</v>
      </c>
      <c r="BQ17" t="s">
        <v>74</v>
      </c>
      <c r="BR17" t="s">
        <v>98</v>
      </c>
      <c r="BS17" t="s">
        <v>441</v>
      </c>
      <c r="BT17" t="str">
        <f>HYPERLINK("https%3A%2F%2Fwww.webofscience.com%2Fwos%2Fwoscc%2Ffull-record%2FWOS:000455810200032","View Full Record in Web of Science")</f>
        <v>View Full Record in Web of Science</v>
      </c>
    </row>
    <row r="18" spans="1:72" x14ac:dyDescent="0.25">
      <c r="A18" t="s">
        <v>72</v>
      </c>
      <c r="B18" t="s">
        <v>442</v>
      </c>
      <c r="C18" t="s">
        <v>74</v>
      </c>
      <c r="D18" t="s">
        <v>74</v>
      </c>
      <c r="E18" t="s">
        <v>74</v>
      </c>
      <c r="F18" t="s">
        <v>443</v>
      </c>
      <c r="G18" t="s">
        <v>74</v>
      </c>
      <c r="H18" t="s">
        <v>74</v>
      </c>
      <c r="I18" t="s">
        <v>444</v>
      </c>
      <c r="J18" t="s">
        <v>445</v>
      </c>
      <c r="K18" t="s">
        <v>74</v>
      </c>
      <c r="L18" t="s">
        <v>74</v>
      </c>
      <c r="M18" t="s">
        <v>446</v>
      </c>
      <c r="N18" t="s">
        <v>79</v>
      </c>
      <c r="O18" t="s">
        <v>74</v>
      </c>
      <c r="P18" t="s">
        <v>74</v>
      </c>
      <c r="Q18" t="s">
        <v>74</v>
      </c>
      <c r="R18" t="s">
        <v>74</v>
      </c>
      <c r="S18" t="s">
        <v>74</v>
      </c>
      <c r="T18" t="s">
        <v>447</v>
      </c>
      <c r="U18" t="s">
        <v>74</v>
      </c>
      <c r="V18" t="s">
        <v>448</v>
      </c>
      <c r="W18" t="s">
        <v>449</v>
      </c>
      <c r="X18" t="s">
        <v>450</v>
      </c>
      <c r="Y18" t="s">
        <v>451</v>
      </c>
      <c r="Z18" t="s">
        <v>452</v>
      </c>
      <c r="AA18" t="s">
        <v>74</v>
      </c>
      <c r="AB18" t="s">
        <v>74</v>
      </c>
      <c r="AC18" t="s">
        <v>74</v>
      </c>
      <c r="AD18" t="s">
        <v>74</v>
      </c>
      <c r="AE18" t="s">
        <v>74</v>
      </c>
      <c r="AF18" t="s">
        <v>74</v>
      </c>
      <c r="AG18">
        <v>64</v>
      </c>
      <c r="AH18">
        <v>0</v>
      </c>
      <c r="AI18">
        <v>0</v>
      </c>
      <c r="AJ18">
        <v>1</v>
      </c>
      <c r="AK18">
        <v>4</v>
      </c>
      <c r="AL18" t="s">
        <v>453</v>
      </c>
      <c r="AM18" t="s">
        <v>454</v>
      </c>
      <c r="AN18" t="s">
        <v>455</v>
      </c>
      <c r="AO18" t="s">
        <v>456</v>
      </c>
      <c r="AP18" t="s">
        <v>457</v>
      </c>
      <c r="AQ18" t="s">
        <v>74</v>
      </c>
      <c r="AR18" t="s">
        <v>458</v>
      </c>
      <c r="AS18" t="s">
        <v>459</v>
      </c>
      <c r="AT18" t="s">
        <v>74</v>
      </c>
      <c r="AU18">
        <v>2019</v>
      </c>
      <c r="AV18">
        <v>168</v>
      </c>
      <c r="AW18" t="s">
        <v>460</v>
      </c>
      <c r="AX18" t="s">
        <v>74</v>
      </c>
      <c r="AY18" t="s">
        <v>74</v>
      </c>
      <c r="AZ18" t="s">
        <v>74</v>
      </c>
      <c r="BA18" t="s">
        <v>74</v>
      </c>
      <c r="BB18">
        <v>293</v>
      </c>
      <c r="BC18">
        <v>330</v>
      </c>
      <c r="BD18" t="s">
        <v>74</v>
      </c>
      <c r="BE18" t="s">
        <v>74</v>
      </c>
      <c r="BF18" t="s">
        <v>74</v>
      </c>
      <c r="BG18" t="s">
        <v>74</v>
      </c>
      <c r="BH18" t="s">
        <v>74</v>
      </c>
      <c r="BI18">
        <v>38</v>
      </c>
      <c r="BJ18" t="s">
        <v>248</v>
      </c>
      <c r="BK18" t="s">
        <v>95</v>
      </c>
      <c r="BL18" t="s">
        <v>248</v>
      </c>
      <c r="BM18" t="s">
        <v>461</v>
      </c>
      <c r="BN18" t="s">
        <v>74</v>
      </c>
      <c r="BO18" t="s">
        <v>74</v>
      </c>
      <c r="BP18" t="s">
        <v>74</v>
      </c>
      <c r="BQ18" t="s">
        <v>74</v>
      </c>
      <c r="BR18" t="s">
        <v>98</v>
      </c>
      <c r="BS18" t="s">
        <v>462</v>
      </c>
      <c r="BT18" t="str">
        <f>HYPERLINK("https%3A%2F%2Fwww.webofscience.com%2Fwos%2Fwoscc%2Ffull-record%2FWOS:000542032500001","View Full Record in Web of Science")</f>
        <v>View Full Record in Web of Science</v>
      </c>
    </row>
    <row r="19" spans="1:72" x14ac:dyDescent="0.25">
      <c r="A19" t="s">
        <v>72</v>
      </c>
      <c r="B19" t="s">
        <v>463</v>
      </c>
      <c r="C19" t="s">
        <v>74</v>
      </c>
      <c r="D19" t="s">
        <v>74</v>
      </c>
      <c r="E19" t="s">
        <v>74</v>
      </c>
      <c r="F19" t="s">
        <v>464</v>
      </c>
      <c r="G19" t="s">
        <v>74</v>
      </c>
      <c r="H19" t="s">
        <v>74</v>
      </c>
      <c r="I19" t="s">
        <v>465</v>
      </c>
      <c r="J19" t="s">
        <v>466</v>
      </c>
      <c r="K19" t="s">
        <v>74</v>
      </c>
      <c r="L19" t="s">
        <v>74</v>
      </c>
      <c r="M19" t="s">
        <v>78</v>
      </c>
      <c r="N19" t="s">
        <v>79</v>
      </c>
      <c r="O19" t="s">
        <v>74</v>
      </c>
      <c r="P19" t="s">
        <v>74</v>
      </c>
      <c r="Q19" t="s">
        <v>74</v>
      </c>
      <c r="R19" t="s">
        <v>74</v>
      </c>
      <c r="S19" t="s">
        <v>74</v>
      </c>
      <c r="T19" t="s">
        <v>74</v>
      </c>
      <c r="U19" t="s">
        <v>467</v>
      </c>
      <c r="V19" t="s">
        <v>468</v>
      </c>
      <c r="W19" t="s">
        <v>469</v>
      </c>
      <c r="X19" t="s">
        <v>470</v>
      </c>
      <c r="Y19" t="s">
        <v>471</v>
      </c>
      <c r="Z19" t="s">
        <v>74</v>
      </c>
      <c r="AA19" t="s">
        <v>74</v>
      </c>
      <c r="AB19" t="s">
        <v>74</v>
      </c>
      <c r="AC19" t="s">
        <v>74</v>
      </c>
      <c r="AD19" t="s">
        <v>74</v>
      </c>
      <c r="AE19" t="s">
        <v>74</v>
      </c>
      <c r="AF19" t="s">
        <v>74</v>
      </c>
      <c r="AG19">
        <v>68</v>
      </c>
      <c r="AH19">
        <v>0</v>
      </c>
      <c r="AI19">
        <v>0</v>
      </c>
      <c r="AJ19">
        <v>0</v>
      </c>
      <c r="AK19">
        <v>5</v>
      </c>
      <c r="AL19" t="s">
        <v>219</v>
      </c>
      <c r="AM19" t="s">
        <v>220</v>
      </c>
      <c r="AN19" t="s">
        <v>221</v>
      </c>
      <c r="AO19" t="s">
        <v>472</v>
      </c>
      <c r="AP19" t="s">
        <v>473</v>
      </c>
      <c r="AQ19" t="s">
        <v>74</v>
      </c>
      <c r="AR19" t="s">
        <v>474</v>
      </c>
      <c r="AS19" t="s">
        <v>475</v>
      </c>
      <c r="AT19" t="s">
        <v>476</v>
      </c>
      <c r="AU19">
        <v>2018</v>
      </c>
      <c r="AV19">
        <v>120</v>
      </c>
      <c r="AW19">
        <v>9</v>
      </c>
      <c r="AX19" t="s">
        <v>74</v>
      </c>
      <c r="AY19" t="s">
        <v>74</v>
      </c>
      <c r="AZ19" t="s">
        <v>74</v>
      </c>
      <c r="BA19" t="s">
        <v>74</v>
      </c>
      <c r="BB19" t="s">
        <v>74</v>
      </c>
      <c r="BC19" t="s">
        <v>74</v>
      </c>
      <c r="BD19">
        <v>90306</v>
      </c>
      <c r="BE19" t="s">
        <v>74</v>
      </c>
      <c r="BF19" t="s">
        <v>74</v>
      </c>
      <c r="BG19" t="s">
        <v>74</v>
      </c>
      <c r="BH19" t="s">
        <v>74</v>
      </c>
      <c r="BI19">
        <v>48</v>
      </c>
      <c r="BJ19" t="s">
        <v>334</v>
      </c>
      <c r="BK19" t="s">
        <v>154</v>
      </c>
      <c r="BL19" t="s">
        <v>334</v>
      </c>
      <c r="BM19" t="s">
        <v>477</v>
      </c>
      <c r="BN19" t="s">
        <v>74</v>
      </c>
      <c r="BO19" t="s">
        <v>74</v>
      </c>
      <c r="BP19" t="s">
        <v>74</v>
      </c>
      <c r="BQ19" t="s">
        <v>74</v>
      </c>
      <c r="BR19" t="s">
        <v>98</v>
      </c>
      <c r="BS19" t="s">
        <v>478</v>
      </c>
      <c r="BT19" t="str">
        <f>HYPERLINK("https%3A%2F%2Fwww.webofscience.com%2Fwos%2Fwoscc%2Ffull-record%2FWOS:000460787200006","View Full Record in Web of Science")</f>
        <v>View Full Record in Web of Science</v>
      </c>
    </row>
    <row r="20" spans="1:72" x14ac:dyDescent="0.25">
      <c r="A20" t="s">
        <v>72</v>
      </c>
      <c r="B20" t="s">
        <v>479</v>
      </c>
      <c r="C20" t="s">
        <v>74</v>
      </c>
      <c r="D20" t="s">
        <v>74</v>
      </c>
      <c r="E20" t="s">
        <v>74</v>
      </c>
      <c r="F20" t="s">
        <v>480</v>
      </c>
      <c r="G20" t="s">
        <v>74</v>
      </c>
      <c r="H20" t="s">
        <v>74</v>
      </c>
      <c r="I20" t="s">
        <v>481</v>
      </c>
      <c r="J20" t="s">
        <v>482</v>
      </c>
      <c r="K20" t="s">
        <v>74</v>
      </c>
      <c r="L20" t="s">
        <v>74</v>
      </c>
      <c r="M20" t="s">
        <v>78</v>
      </c>
      <c r="N20" t="s">
        <v>79</v>
      </c>
      <c r="O20" t="s">
        <v>74</v>
      </c>
      <c r="P20" t="s">
        <v>74</v>
      </c>
      <c r="Q20" t="s">
        <v>74</v>
      </c>
      <c r="R20" t="s">
        <v>74</v>
      </c>
      <c r="S20" t="s">
        <v>74</v>
      </c>
      <c r="T20" t="s">
        <v>483</v>
      </c>
      <c r="U20" t="s">
        <v>484</v>
      </c>
      <c r="V20" t="s">
        <v>485</v>
      </c>
      <c r="W20" t="s">
        <v>486</v>
      </c>
      <c r="X20" t="s">
        <v>74</v>
      </c>
      <c r="Y20" t="s">
        <v>487</v>
      </c>
      <c r="Z20" t="s">
        <v>488</v>
      </c>
      <c r="AA20" t="s">
        <v>74</v>
      </c>
      <c r="AB20" t="s">
        <v>74</v>
      </c>
      <c r="AC20" t="s">
        <v>74</v>
      </c>
      <c r="AD20" t="s">
        <v>74</v>
      </c>
      <c r="AE20" t="s">
        <v>74</v>
      </c>
      <c r="AF20" t="s">
        <v>74</v>
      </c>
      <c r="AG20">
        <v>53</v>
      </c>
      <c r="AH20">
        <v>6</v>
      </c>
      <c r="AI20">
        <v>6</v>
      </c>
      <c r="AJ20">
        <v>0</v>
      </c>
      <c r="AK20">
        <v>32</v>
      </c>
      <c r="AL20" t="s">
        <v>489</v>
      </c>
      <c r="AM20" t="s">
        <v>490</v>
      </c>
      <c r="AN20" t="s">
        <v>491</v>
      </c>
      <c r="AO20" t="s">
        <v>492</v>
      </c>
      <c r="AP20" t="s">
        <v>493</v>
      </c>
      <c r="AQ20" t="s">
        <v>74</v>
      </c>
      <c r="AR20" t="s">
        <v>494</v>
      </c>
      <c r="AS20" t="s">
        <v>495</v>
      </c>
      <c r="AT20" t="s">
        <v>496</v>
      </c>
      <c r="AU20">
        <v>2018</v>
      </c>
      <c r="AV20">
        <v>268</v>
      </c>
      <c r="AW20">
        <v>3</v>
      </c>
      <c r="AX20" t="s">
        <v>74</v>
      </c>
      <c r="AY20" t="s">
        <v>74</v>
      </c>
      <c r="AZ20" t="s">
        <v>226</v>
      </c>
      <c r="BA20" t="s">
        <v>74</v>
      </c>
      <c r="BB20">
        <v>960</v>
      </c>
      <c r="BC20">
        <v>970</v>
      </c>
      <c r="BD20" t="s">
        <v>74</v>
      </c>
      <c r="BE20" t="s">
        <v>497</v>
      </c>
      <c r="BF20" t="str">
        <f>HYPERLINK("http://dx.doi.org/10.1016/j.ejor.2017.11.067","http://dx.doi.org/10.1016/j.ejor.2017.11.067")</f>
        <v>http://dx.doi.org/10.1016/j.ejor.2017.11.067</v>
      </c>
      <c r="BG20" t="s">
        <v>74</v>
      </c>
      <c r="BH20" t="s">
        <v>74</v>
      </c>
      <c r="BI20">
        <v>11</v>
      </c>
      <c r="BJ20" t="s">
        <v>498</v>
      </c>
      <c r="BK20" t="s">
        <v>438</v>
      </c>
      <c r="BL20" t="s">
        <v>499</v>
      </c>
      <c r="BM20" t="s">
        <v>500</v>
      </c>
      <c r="BN20" t="s">
        <v>74</v>
      </c>
      <c r="BO20" t="s">
        <v>74</v>
      </c>
      <c r="BP20" t="s">
        <v>74</v>
      </c>
      <c r="BQ20" t="s">
        <v>74</v>
      </c>
      <c r="BR20" t="s">
        <v>98</v>
      </c>
      <c r="BS20" t="s">
        <v>501</v>
      </c>
      <c r="BT20" t="str">
        <f>HYPERLINK("https%3A%2F%2Fwww.webofscience.com%2Fwos%2Fwoscc%2Ffull-record%2FWOS:000431164000016","View Full Record in Web of Science")</f>
        <v>View Full Record in Web of Science</v>
      </c>
    </row>
    <row r="21" spans="1:72" x14ac:dyDescent="0.25">
      <c r="A21" t="s">
        <v>72</v>
      </c>
      <c r="B21" t="s">
        <v>502</v>
      </c>
      <c r="C21" t="s">
        <v>74</v>
      </c>
      <c r="D21" t="s">
        <v>74</v>
      </c>
      <c r="E21" t="s">
        <v>74</v>
      </c>
      <c r="F21" t="s">
        <v>503</v>
      </c>
      <c r="G21" t="s">
        <v>74</v>
      </c>
      <c r="H21" t="s">
        <v>74</v>
      </c>
      <c r="I21" t="s">
        <v>504</v>
      </c>
      <c r="J21" t="s">
        <v>505</v>
      </c>
      <c r="K21" t="s">
        <v>74</v>
      </c>
      <c r="L21" t="s">
        <v>74</v>
      </c>
      <c r="M21" t="s">
        <v>78</v>
      </c>
      <c r="N21" t="s">
        <v>79</v>
      </c>
      <c r="O21" t="s">
        <v>74</v>
      </c>
      <c r="P21" t="s">
        <v>74</v>
      </c>
      <c r="Q21" t="s">
        <v>74</v>
      </c>
      <c r="R21" t="s">
        <v>74</v>
      </c>
      <c r="S21" t="s">
        <v>74</v>
      </c>
      <c r="T21" t="s">
        <v>506</v>
      </c>
      <c r="U21" t="s">
        <v>507</v>
      </c>
      <c r="V21" t="s">
        <v>508</v>
      </c>
      <c r="W21" t="s">
        <v>509</v>
      </c>
      <c r="X21" t="s">
        <v>510</v>
      </c>
      <c r="Y21" t="s">
        <v>511</v>
      </c>
      <c r="Z21" t="s">
        <v>512</v>
      </c>
      <c r="AA21" t="s">
        <v>74</v>
      </c>
      <c r="AB21" t="s">
        <v>513</v>
      </c>
      <c r="AC21" t="s">
        <v>74</v>
      </c>
      <c r="AD21" t="s">
        <v>74</v>
      </c>
      <c r="AE21" t="s">
        <v>74</v>
      </c>
      <c r="AF21" t="s">
        <v>74</v>
      </c>
      <c r="AG21">
        <v>47</v>
      </c>
      <c r="AH21">
        <v>13</v>
      </c>
      <c r="AI21">
        <v>13</v>
      </c>
      <c r="AJ21">
        <v>3</v>
      </c>
      <c r="AK21">
        <v>34</v>
      </c>
      <c r="AL21" t="s">
        <v>514</v>
      </c>
      <c r="AM21" t="s">
        <v>145</v>
      </c>
      <c r="AN21" t="s">
        <v>146</v>
      </c>
      <c r="AO21" t="s">
        <v>515</v>
      </c>
      <c r="AP21" t="s">
        <v>516</v>
      </c>
      <c r="AQ21" t="s">
        <v>74</v>
      </c>
      <c r="AR21" t="s">
        <v>517</v>
      </c>
      <c r="AS21" t="s">
        <v>518</v>
      </c>
      <c r="AT21" t="s">
        <v>519</v>
      </c>
      <c r="AU21">
        <v>2016</v>
      </c>
      <c r="AV21">
        <v>40</v>
      </c>
      <c r="AW21">
        <v>2</v>
      </c>
      <c r="AX21" t="s">
        <v>74</v>
      </c>
      <c r="AY21" t="s">
        <v>74</v>
      </c>
      <c r="AZ21" t="s">
        <v>74</v>
      </c>
      <c r="BA21" t="s">
        <v>74</v>
      </c>
      <c r="BB21">
        <v>284</v>
      </c>
      <c r="BC21">
        <v>298</v>
      </c>
      <c r="BD21" t="s">
        <v>74</v>
      </c>
      <c r="BE21" t="s">
        <v>520</v>
      </c>
      <c r="BF21" t="str">
        <f>HYPERLINK("http://dx.doi.org/10.1111/1468-2427.12341","http://dx.doi.org/10.1111/1468-2427.12341")</f>
        <v>http://dx.doi.org/10.1111/1468-2427.12341</v>
      </c>
      <c r="BG21" t="s">
        <v>74</v>
      </c>
      <c r="BH21" t="s">
        <v>74</v>
      </c>
      <c r="BI21">
        <v>15</v>
      </c>
      <c r="BJ21" t="s">
        <v>521</v>
      </c>
      <c r="BK21" t="s">
        <v>154</v>
      </c>
      <c r="BL21" t="s">
        <v>522</v>
      </c>
      <c r="BM21" t="s">
        <v>523</v>
      </c>
      <c r="BN21" t="s">
        <v>74</v>
      </c>
      <c r="BO21" t="s">
        <v>74</v>
      </c>
      <c r="BP21" t="s">
        <v>74</v>
      </c>
      <c r="BQ21" t="s">
        <v>74</v>
      </c>
      <c r="BR21" t="s">
        <v>98</v>
      </c>
      <c r="BS21" t="s">
        <v>524</v>
      </c>
      <c r="BT21" t="str">
        <f>HYPERLINK("https%3A%2F%2Fwww.webofscience.com%2Fwos%2Fwoscc%2Ffull-record%2FWOS:000385767700002","View Full Record in Web of Science")</f>
        <v>View Full Record in Web of Science</v>
      </c>
    </row>
    <row r="22" spans="1:72" x14ac:dyDescent="0.25">
      <c r="A22" t="s">
        <v>72</v>
      </c>
      <c r="B22" t="s">
        <v>525</v>
      </c>
      <c r="C22" t="s">
        <v>74</v>
      </c>
      <c r="D22" t="s">
        <v>74</v>
      </c>
      <c r="E22" t="s">
        <v>74</v>
      </c>
      <c r="F22" t="s">
        <v>526</v>
      </c>
      <c r="G22" t="s">
        <v>74</v>
      </c>
      <c r="H22" t="s">
        <v>74</v>
      </c>
      <c r="I22" t="s">
        <v>527</v>
      </c>
      <c r="J22" t="s">
        <v>528</v>
      </c>
      <c r="K22" t="s">
        <v>74</v>
      </c>
      <c r="L22" t="s">
        <v>74</v>
      </c>
      <c r="M22" t="s">
        <v>78</v>
      </c>
      <c r="N22" t="s">
        <v>79</v>
      </c>
      <c r="O22" t="s">
        <v>74</v>
      </c>
      <c r="P22" t="s">
        <v>74</v>
      </c>
      <c r="Q22" t="s">
        <v>74</v>
      </c>
      <c r="R22" t="s">
        <v>74</v>
      </c>
      <c r="S22" t="s">
        <v>74</v>
      </c>
      <c r="T22" t="s">
        <v>529</v>
      </c>
      <c r="U22" t="s">
        <v>74</v>
      </c>
      <c r="V22" t="s">
        <v>530</v>
      </c>
      <c r="W22" t="s">
        <v>531</v>
      </c>
      <c r="X22" t="s">
        <v>74</v>
      </c>
      <c r="Y22" t="s">
        <v>532</v>
      </c>
      <c r="Z22" t="s">
        <v>74</v>
      </c>
      <c r="AA22" t="s">
        <v>74</v>
      </c>
      <c r="AB22" t="s">
        <v>74</v>
      </c>
      <c r="AC22" t="s">
        <v>74</v>
      </c>
      <c r="AD22" t="s">
        <v>74</v>
      </c>
      <c r="AE22" t="s">
        <v>74</v>
      </c>
      <c r="AF22" t="s">
        <v>74</v>
      </c>
      <c r="AG22">
        <v>20</v>
      </c>
      <c r="AH22">
        <v>14</v>
      </c>
      <c r="AI22">
        <v>14</v>
      </c>
      <c r="AJ22">
        <v>0</v>
      </c>
      <c r="AK22">
        <v>7</v>
      </c>
      <c r="AL22" t="s">
        <v>533</v>
      </c>
      <c r="AM22" t="s">
        <v>534</v>
      </c>
      <c r="AN22" t="s">
        <v>535</v>
      </c>
      <c r="AO22" t="s">
        <v>536</v>
      </c>
      <c r="AP22" t="s">
        <v>537</v>
      </c>
      <c r="AQ22" t="s">
        <v>74</v>
      </c>
      <c r="AR22" t="s">
        <v>528</v>
      </c>
      <c r="AS22" t="s">
        <v>538</v>
      </c>
      <c r="AT22" t="s">
        <v>127</v>
      </c>
      <c r="AU22">
        <v>2015</v>
      </c>
      <c r="AV22">
        <v>17</v>
      </c>
      <c r="AW22" t="s">
        <v>539</v>
      </c>
      <c r="AX22" t="s">
        <v>74</v>
      </c>
      <c r="AY22" t="s">
        <v>74</v>
      </c>
      <c r="AZ22" t="s">
        <v>226</v>
      </c>
      <c r="BA22" t="s">
        <v>74</v>
      </c>
      <c r="BB22">
        <v>20</v>
      </c>
      <c r="BC22">
        <v>53</v>
      </c>
      <c r="BD22" t="s">
        <v>74</v>
      </c>
      <c r="BE22" t="s">
        <v>540</v>
      </c>
      <c r="BF22" t="str">
        <f>HYPERLINK("http://dx.doi.org/10.1080/10999949.2015.998578","http://dx.doi.org/10.1080/10999949.2015.998578")</f>
        <v>http://dx.doi.org/10.1080/10999949.2015.998578</v>
      </c>
      <c r="BG22" t="s">
        <v>74</v>
      </c>
      <c r="BH22" t="s">
        <v>74</v>
      </c>
      <c r="BI22">
        <v>34</v>
      </c>
      <c r="BJ22" t="s">
        <v>541</v>
      </c>
      <c r="BK22" t="s">
        <v>154</v>
      </c>
      <c r="BL22" t="s">
        <v>541</v>
      </c>
      <c r="BM22" t="s">
        <v>542</v>
      </c>
      <c r="BN22" t="s">
        <v>74</v>
      </c>
      <c r="BO22" t="s">
        <v>74</v>
      </c>
      <c r="BP22" t="s">
        <v>74</v>
      </c>
      <c r="BQ22" t="s">
        <v>74</v>
      </c>
      <c r="BR22" t="s">
        <v>98</v>
      </c>
      <c r="BS22" t="s">
        <v>543</v>
      </c>
      <c r="BT22" t="str">
        <f>HYPERLINK("https%3A%2F%2Fwww.webofscience.com%2Fwos%2Fwoscc%2Ffull-record%2FWOS:000356230200004","View Full Record in Web of Science")</f>
        <v>View Full Record in Web of Science</v>
      </c>
    </row>
    <row r="23" spans="1:72" x14ac:dyDescent="0.25">
      <c r="A23" t="s">
        <v>72</v>
      </c>
      <c r="B23" t="s">
        <v>544</v>
      </c>
      <c r="C23" t="s">
        <v>74</v>
      </c>
      <c r="D23" t="s">
        <v>74</v>
      </c>
      <c r="E23" t="s">
        <v>74</v>
      </c>
      <c r="F23" t="s">
        <v>545</v>
      </c>
      <c r="G23" t="s">
        <v>74</v>
      </c>
      <c r="H23" t="s">
        <v>74</v>
      </c>
      <c r="I23" t="s">
        <v>546</v>
      </c>
      <c r="J23" t="s">
        <v>389</v>
      </c>
      <c r="K23" t="s">
        <v>74</v>
      </c>
      <c r="L23" t="s">
        <v>74</v>
      </c>
      <c r="M23" t="s">
        <v>78</v>
      </c>
      <c r="N23" t="s">
        <v>79</v>
      </c>
      <c r="O23" t="s">
        <v>74</v>
      </c>
      <c r="P23" t="s">
        <v>74</v>
      </c>
      <c r="Q23" t="s">
        <v>74</v>
      </c>
      <c r="R23" t="s">
        <v>74</v>
      </c>
      <c r="S23" t="s">
        <v>74</v>
      </c>
      <c r="T23" t="s">
        <v>547</v>
      </c>
      <c r="U23" t="s">
        <v>548</v>
      </c>
      <c r="V23" t="s">
        <v>549</v>
      </c>
      <c r="W23" t="s">
        <v>550</v>
      </c>
      <c r="X23" t="s">
        <v>551</v>
      </c>
      <c r="Y23" t="s">
        <v>552</v>
      </c>
      <c r="Z23" t="s">
        <v>553</v>
      </c>
      <c r="AA23" t="s">
        <v>554</v>
      </c>
      <c r="AB23" t="s">
        <v>74</v>
      </c>
      <c r="AC23" t="s">
        <v>555</v>
      </c>
      <c r="AD23" t="s">
        <v>556</v>
      </c>
      <c r="AE23" t="s">
        <v>557</v>
      </c>
      <c r="AF23" t="s">
        <v>74</v>
      </c>
      <c r="AG23">
        <v>44</v>
      </c>
      <c r="AH23">
        <v>96</v>
      </c>
      <c r="AI23">
        <v>96</v>
      </c>
      <c r="AJ23">
        <v>1</v>
      </c>
      <c r="AK23">
        <v>82</v>
      </c>
      <c r="AL23" t="s">
        <v>402</v>
      </c>
      <c r="AM23" t="s">
        <v>403</v>
      </c>
      <c r="AN23" t="s">
        <v>404</v>
      </c>
      <c r="AO23" t="s">
        <v>405</v>
      </c>
      <c r="AP23" t="s">
        <v>406</v>
      </c>
      <c r="AQ23" t="s">
        <v>74</v>
      </c>
      <c r="AR23" t="s">
        <v>407</v>
      </c>
      <c r="AS23" t="s">
        <v>408</v>
      </c>
      <c r="AT23" t="s">
        <v>558</v>
      </c>
      <c r="AU23">
        <v>2015</v>
      </c>
      <c r="AV23">
        <v>83</v>
      </c>
      <c r="AW23">
        <v>2</v>
      </c>
      <c r="AX23" t="s">
        <v>74</v>
      </c>
      <c r="AY23" t="s">
        <v>74</v>
      </c>
      <c r="AZ23" t="s">
        <v>74</v>
      </c>
      <c r="BA23" t="s">
        <v>74</v>
      </c>
      <c r="BB23">
        <v>239</v>
      </c>
      <c r="BC23">
        <v>252</v>
      </c>
      <c r="BD23" t="s">
        <v>74</v>
      </c>
      <c r="BE23" t="s">
        <v>559</v>
      </c>
      <c r="BF23" t="str">
        <f>HYPERLINK("http://dx.doi.org/10.1037/a0038402","http://dx.doi.org/10.1037/a0038402")</f>
        <v>http://dx.doi.org/10.1037/a0038402</v>
      </c>
      <c r="BG23" t="s">
        <v>74</v>
      </c>
      <c r="BH23" t="s">
        <v>74</v>
      </c>
      <c r="BI23">
        <v>14</v>
      </c>
      <c r="BJ23" t="s">
        <v>410</v>
      </c>
      <c r="BK23" t="s">
        <v>154</v>
      </c>
      <c r="BL23" t="s">
        <v>411</v>
      </c>
      <c r="BM23" t="s">
        <v>560</v>
      </c>
      <c r="BN23">
        <v>25486372</v>
      </c>
      <c r="BO23" t="s">
        <v>561</v>
      </c>
      <c r="BP23" t="s">
        <v>74</v>
      </c>
      <c r="BQ23" t="s">
        <v>74</v>
      </c>
      <c r="BR23" t="s">
        <v>98</v>
      </c>
      <c r="BS23" t="s">
        <v>562</v>
      </c>
      <c r="BT23" t="str">
        <f>HYPERLINK("https%3A%2F%2Fwww.webofscience.com%2Fwos%2Fwoscc%2Ffull-record%2FWOS:000351945200001","View Full Record in Web of Science")</f>
        <v>View Full Record in Web of Science</v>
      </c>
    </row>
    <row r="24" spans="1:72" x14ac:dyDescent="0.25">
      <c r="A24" t="s">
        <v>72</v>
      </c>
      <c r="B24" t="s">
        <v>563</v>
      </c>
      <c r="C24" t="s">
        <v>74</v>
      </c>
      <c r="D24" t="s">
        <v>74</v>
      </c>
      <c r="E24" t="s">
        <v>74</v>
      </c>
      <c r="F24" t="s">
        <v>564</v>
      </c>
      <c r="G24" t="s">
        <v>74</v>
      </c>
      <c r="H24" t="s">
        <v>74</v>
      </c>
      <c r="I24" t="s">
        <v>565</v>
      </c>
      <c r="J24" t="s">
        <v>566</v>
      </c>
      <c r="K24" t="s">
        <v>74</v>
      </c>
      <c r="L24" t="s">
        <v>74</v>
      </c>
      <c r="M24" t="s">
        <v>78</v>
      </c>
      <c r="N24" t="s">
        <v>79</v>
      </c>
      <c r="O24" t="s">
        <v>74</v>
      </c>
      <c r="P24" t="s">
        <v>74</v>
      </c>
      <c r="Q24" t="s">
        <v>74</v>
      </c>
      <c r="R24" t="s">
        <v>74</v>
      </c>
      <c r="S24" t="s">
        <v>74</v>
      </c>
      <c r="T24" t="s">
        <v>567</v>
      </c>
      <c r="U24" t="s">
        <v>568</v>
      </c>
      <c r="V24" t="s">
        <v>569</v>
      </c>
      <c r="W24" t="s">
        <v>570</v>
      </c>
      <c r="X24" t="s">
        <v>571</v>
      </c>
      <c r="Y24" t="s">
        <v>572</v>
      </c>
      <c r="Z24" t="s">
        <v>573</v>
      </c>
      <c r="AA24" t="s">
        <v>574</v>
      </c>
      <c r="AB24" t="s">
        <v>575</v>
      </c>
      <c r="AC24" t="s">
        <v>74</v>
      </c>
      <c r="AD24" t="s">
        <v>74</v>
      </c>
      <c r="AE24" t="s">
        <v>74</v>
      </c>
      <c r="AF24" t="s">
        <v>74</v>
      </c>
      <c r="AG24">
        <v>42</v>
      </c>
      <c r="AH24">
        <v>2</v>
      </c>
      <c r="AI24">
        <v>2</v>
      </c>
      <c r="AJ24">
        <v>0</v>
      </c>
      <c r="AK24">
        <v>8</v>
      </c>
      <c r="AL24" t="s">
        <v>219</v>
      </c>
      <c r="AM24" t="s">
        <v>220</v>
      </c>
      <c r="AN24" t="s">
        <v>221</v>
      </c>
      <c r="AO24" t="s">
        <v>576</v>
      </c>
      <c r="AP24" t="s">
        <v>577</v>
      </c>
      <c r="AQ24" t="s">
        <v>74</v>
      </c>
      <c r="AR24" t="s">
        <v>578</v>
      </c>
      <c r="AS24" t="s">
        <v>579</v>
      </c>
      <c r="AT24" t="s">
        <v>308</v>
      </c>
      <c r="AU24">
        <v>2014</v>
      </c>
      <c r="AV24">
        <v>58</v>
      </c>
      <c r="AW24">
        <v>14</v>
      </c>
      <c r="AX24" t="s">
        <v>74</v>
      </c>
      <c r="AY24" t="s">
        <v>74</v>
      </c>
      <c r="AZ24" t="s">
        <v>226</v>
      </c>
      <c r="BA24" t="s">
        <v>74</v>
      </c>
      <c r="BB24">
        <v>1910</v>
      </c>
      <c r="BC24">
        <v>1926</v>
      </c>
      <c r="BD24" t="s">
        <v>74</v>
      </c>
      <c r="BE24" t="s">
        <v>580</v>
      </c>
      <c r="BF24" t="str">
        <f>HYPERLINK("http://dx.doi.org/10.1177/0002764214550291","http://dx.doi.org/10.1177/0002764214550291")</f>
        <v>http://dx.doi.org/10.1177/0002764214550291</v>
      </c>
      <c r="BG24" t="s">
        <v>74</v>
      </c>
      <c r="BH24" t="s">
        <v>74</v>
      </c>
      <c r="BI24">
        <v>17</v>
      </c>
      <c r="BJ24" t="s">
        <v>581</v>
      </c>
      <c r="BK24" t="s">
        <v>154</v>
      </c>
      <c r="BL24" t="s">
        <v>582</v>
      </c>
      <c r="BM24" t="s">
        <v>583</v>
      </c>
      <c r="BN24" t="s">
        <v>74</v>
      </c>
      <c r="BO24" t="s">
        <v>336</v>
      </c>
      <c r="BP24" t="s">
        <v>74</v>
      </c>
      <c r="BQ24" t="s">
        <v>74</v>
      </c>
      <c r="BR24" t="s">
        <v>98</v>
      </c>
      <c r="BS24" t="s">
        <v>584</v>
      </c>
      <c r="BT24" t="str">
        <f>HYPERLINK("https%3A%2F%2Fwww.webofscience.com%2Fwos%2Fwoscc%2Ffull-record%2FWOS:000344874400006","View Full Record in Web of Science")</f>
        <v>View Full Record in Web of Science</v>
      </c>
    </row>
    <row r="25" spans="1:72" x14ac:dyDescent="0.25">
      <c r="A25" t="s">
        <v>72</v>
      </c>
      <c r="B25" t="s">
        <v>585</v>
      </c>
      <c r="C25" t="s">
        <v>74</v>
      </c>
      <c r="D25" t="s">
        <v>74</v>
      </c>
      <c r="E25" t="s">
        <v>74</v>
      </c>
      <c r="F25" t="s">
        <v>586</v>
      </c>
      <c r="G25" t="s">
        <v>74</v>
      </c>
      <c r="H25" t="s">
        <v>74</v>
      </c>
      <c r="I25" t="s">
        <v>587</v>
      </c>
      <c r="J25" t="s">
        <v>588</v>
      </c>
      <c r="K25" t="s">
        <v>74</v>
      </c>
      <c r="L25" t="s">
        <v>74</v>
      </c>
      <c r="M25" t="s">
        <v>78</v>
      </c>
      <c r="N25" t="s">
        <v>79</v>
      </c>
      <c r="O25" t="s">
        <v>74</v>
      </c>
      <c r="P25" t="s">
        <v>74</v>
      </c>
      <c r="Q25" t="s">
        <v>74</v>
      </c>
      <c r="R25" t="s">
        <v>74</v>
      </c>
      <c r="S25" t="s">
        <v>74</v>
      </c>
      <c r="T25" t="s">
        <v>589</v>
      </c>
      <c r="U25" t="s">
        <v>590</v>
      </c>
      <c r="V25" t="s">
        <v>591</v>
      </c>
      <c r="W25" t="s">
        <v>592</v>
      </c>
      <c r="X25" t="s">
        <v>593</v>
      </c>
      <c r="Y25" t="s">
        <v>594</v>
      </c>
      <c r="Z25" t="s">
        <v>595</v>
      </c>
      <c r="AA25" t="s">
        <v>74</v>
      </c>
      <c r="AB25" t="s">
        <v>596</v>
      </c>
      <c r="AC25" t="s">
        <v>74</v>
      </c>
      <c r="AD25" t="s">
        <v>74</v>
      </c>
      <c r="AE25" t="s">
        <v>74</v>
      </c>
      <c r="AF25" t="s">
        <v>74</v>
      </c>
      <c r="AG25">
        <v>68</v>
      </c>
      <c r="AH25">
        <v>2</v>
      </c>
      <c r="AI25">
        <v>3</v>
      </c>
      <c r="AJ25">
        <v>0</v>
      </c>
      <c r="AK25">
        <v>4</v>
      </c>
      <c r="AL25" t="s">
        <v>597</v>
      </c>
      <c r="AM25" t="s">
        <v>598</v>
      </c>
      <c r="AN25" t="s">
        <v>599</v>
      </c>
      <c r="AO25" t="s">
        <v>600</v>
      </c>
      <c r="AP25" t="s">
        <v>601</v>
      </c>
      <c r="AQ25" t="s">
        <v>74</v>
      </c>
      <c r="AR25" t="s">
        <v>602</v>
      </c>
      <c r="AS25" t="s">
        <v>603</v>
      </c>
      <c r="AT25" t="s">
        <v>519</v>
      </c>
      <c r="AU25">
        <v>2014</v>
      </c>
      <c r="AV25">
        <v>43</v>
      </c>
      <c r="AW25" t="s">
        <v>74</v>
      </c>
      <c r="AX25" t="s">
        <v>74</v>
      </c>
      <c r="AY25" t="s">
        <v>74</v>
      </c>
      <c r="AZ25" t="s">
        <v>74</v>
      </c>
      <c r="BA25" t="s">
        <v>74</v>
      </c>
      <c r="BB25">
        <v>127</v>
      </c>
      <c r="BC25">
        <v>140</v>
      </c>
      <c r="BD25" t="s">
        <v>74</v>
      </c>
      <c r="BE25" t="s">
        <v>604</v>
      </c>
      <c r="BF25" t="str">
        <f>HYPERLINK("http://dx.doi.org/10.1016/j.jas.2013.11.031","http://dx.doi.org/10.1016/j.jas.2013.11.031")</f>
        <v>http://dx.doi.org/10.1016/j.jas.2013.11.031</v>
      </c>
      <c r="BG25" t="s">
        <v>74</v>
      </c>
      <c r="BH25" t="s">
        <v>74</v>
      </c>
      <c r="BI25">
        <v>14</v>
      </c>
      <c r="BJ25" t="s">
        <v>605</v>
      </c>
      <c r="BK25" t="s">
        <v>606</v>
      </c>
      <c r="BL25" t="s">
        <v>607</v>
      </c>
      <c r="BM25" t="s">
        <v>608</v>
      </c>
      <c r="BN25" t="s">
        <v>74</v>
      </c>
      <c r="BO25" t="s">
        <v>74</v>
      </c>
      <c r="BP25" t="s">
        <v>74</v>
      </c>
      <c r="BQ25" t="s">
        <v>74</v>
      </c>
      <c r="BR25" t="s">
        <v>98</v>
      </c>
      <c r="BS25" t="s">
        <v>609</v>
      </c>
      <c r="BT25" t="str">
        <f>HYPERLINK("https%3A%2F%2Fwww.webofscience.com%2Fwos%2Fwoscc%2Ffull-record%2FWOS:000333778600013","View Full Record in Web of Science")</f>
        <v>View Full Record in Web of Science</v>
      </c>
    </row>
    <row r="26" spans="1:72" x14ac:dyDescent="0.25">
      <c r="A26" t="s">
        <v>72</v>
      </c>
      <c r="B26" t="s">
        <v>610</v>
      </c>
      <c r="C26" t="s">
        <v>74</v>
      </c>
      <c r="D26" t="s">
        <v>74</v>
      </c>
      <c r="E26" t="s">
        <v>74</v>
      </c>
      <c r="F26" t="s">
        <v>611</v>
      </c>
      <c r="G26" t="s">
        <v>74</v>
      </c>
      <c r="H26" t="s">
        <v>74</v>
      </c>
      <c r="I26" t="s">
        <v>612</v>
      </c>
      <c r="J26" t="s">
        <v>613</v>
      </c>
      <c r="K26" t="s">
        <v>74</v>
      </c>
      <c r="L26" t="s">
        <v>74</v>
      </c>
      <c r="M26" t="s">
        <v>78</v>
      </c>
      <c r="N26" t="s">
        <v>79</v>
      </c>
      <c r="O26" t="s">
        <v>74</v>
      </c>
      <c r="P26" t="s">
        <v>74</v>
      </c>
      <c r="Q26" t="s">
        <v>74</v>
      </c>
      <c r="R26" t="s">
        <v>74</v>
      </c>
      <c r="S26" t="s">
        <v>74</v>
      </c>
      <c r="T26" t="s">
        <v>614</v>
      </c>
      <c r="U26" t="s">
        <v>615</v>
      </c>
      <c r="V26" t="s">
        <v>616</v>
      </c>
      <c r="W26" t="s">
        <v>617</v>
      </c>
      <c r="X26" t="s">
        <v>618</v>
      </c>
      <c r="Y26" t="s">
        <v>619</v>
      </c>
      <c r="Z26" t="s">
        <v>620</v>
      </c>
      <c r="AA26" t="s">
        <v>74</v>
      </c>
      <c r="AB26" t="s">
        <v>621</v>
      </c>
      <c r="AC26" t="s">
        <v>74</v>
      </c>
      <c r="AD26" t="s">
        <v>74</v>
      </c>
      <c r="AE26" t="s">
        <v>74</v>
      </c>
      <c r="AF26" t="s">
        <v>74</v>
      </c>
      <c r="AG26">
        <v>79</v>
      </c>
      <c r="AH26">
        <v>13</v>
      </c>
      <c r="AI26">
        <v>13</v>
      </c>
      <c r="AJ26">
        <v>1</v>
      </c>
      <c r="AK26">
        <v>19</v>
      </c>
      <c r="AL26" t="s">
        <v>622</v>
      </c>
      <c r="AM26" t="s">
        <v>598</v>
      </c>
      <c r="AN26" t="s">
        <v>623</v>
      </c>
      <c r="AO26" t="s">
        <v>624</v>
      </c>
      <c r="AP26" t="s">
        <v>625</v>
      </c>
      <c r="AQ26" t="s">
        <v>74</v>
      </c>
      <c r="AR26" t="s">
        <v>626</v>
      </c>
      <c r="AS26" t="s">
        <v>627</v>
      </c>
      <c r="AT26" t="s">
        <v>519</v>
      </c>
      <c r="AU26">
        <v>2013</v>
      </c>
      <c r="AV26">
        <v>34</v>
      </c>
      <c r="AW26">
        <v>2</v>
      </c>
      <c r="AX26" t="s">
        <v>74</v>
      </c>
      <c r="AY26" t="s">
        <v>74</v>
      </c>
      <c r="AZ26" t="s">
        <v>74</v>
      </c>
      <c r="BA26" t="s">
        <v>74</v>
      </c>
      <c r="BB26">
        <v>140</v>
      </c>
      <c r="BC26">
        <v>158</v>
      </c>
      <c r="BD26" t="s">
        <v>74</v>
      </c>
      <c r="BE26" t="s">
        <v>628</v>
      </c>
      <c r="BF26" t="str">
        <f>HYPERLINK("http://dx.doi.org/10.1177/0192512112458129","http://dx.doi.org/10.1177/0192512112458129")</f>
        <v>http://dx.doi.org/10.1177/0192512112458129</v>
      </c>
      <c r="BG26" t="s">
        <v>74</v>
      </c>
      <c r="BH26" t="s">
        <v>74</v>
      </c>
      <c r="BI26">
        <v>19</v>
      </c>
      <c r="BJ26" t="s">
        <v>179</v>
      </c>
      <c r="BK26" t="s">
        <v>154</v>
      </c>
      <c r="BL26" t="s">
        <v>180</v>
      </c>
      <c r="BM26" t="s">
        <v>629</v>
      </c>
      <c r="BN26" t="s">
        <v>74</v>
      </c>
      <c r="BO26" t="s">
        <v>74</v>
      </c>
      <c r="BP26" t="s">
        <v>74</v>
      </c>
      <c r="BQ26" t="s">
        <v>74</v>
      </c>
      <c r="BR26" t="s">
        <v>98</v>
      </c>
      <c r="BS26" t="s">
        <v>630</v>
      </c>
      <c r="BT26" t="str">
        <f>HYPERLINK("https%3A%2F%2Fwww.webofscience.com%2Fwos%2Fwoscc%2Ffull-record%2FWOS:000315334800002","View Full Record in Web of Science")</f>
        <v>View Full Record in Web of Science</v>
      </c>
    </row>
    <row r="27" spans="1:72" x14ac:dyDescent="0.25">
      <c r="A27" t="s">
        <v>72</v>
      </c>
      <c r="B27" t="s">
        <v>631</v>
      </c>
      <c r="C27" t="s">
        <v>74</v>
      </c>
      <c r="D27" t="s">
        <v>74</v>
      </c>
      <c r="E27" t="s">
        <v>74</v>
      </c>
      <c r="F27" t="s">
        <v>632</v>
      </c>
      <c r="G27" t="s">
        <v>74</v>
      </c>
      <c r="H27" t="s">
        <v>74</v>
      </c>
      <c r="I27" t="s">
        <v>633</v>
      </c>
      <c r="J27" t="s">
        <v>634</v>
      </c>
      <c r="K27" t="s">
        <v>74</v>
      </c>
      <c r="L27" t="s">
        <v>74</v>
      </c>
      <c r="M27" t="s">
        <v>78</v>
      </c>
      <c r="N27" t="s">
        <v>79</v>
      </c>
      <c r="O27" t="s">
        <v>74</v>
      </c>
      <c r="P27" t="s">
        <v>74</v>
      </c>
      <c r="Q27" t="s">
        <v>74</v>
      </c>
      <c r="R27" t="s">
        <v>74</v>
      </c>
      <c r="S27" t="s">
        <v>74</v>
      </c>
      <c r="T27" t="s">
        <v>635</v>
      </c>
      <c r="U27" t="s">
        <v>636</v>
      </c>
      <c r="V27" t="s">
        <v>637</v>
      </c>
      <c r="W27" t="s">
        <v>638</v>
      </c>
      <c r="X27" t="s">
        <v>639</v>
      </c>
      <c r="Y27" t="s">
        <v>640</v>
      </c>
      <c r="Z27" t="s">
        <v>641</v>
      </c>
      <c r="AA27" t="s">
        <v>74</v>
      </c>
      <c r="AB27" t="s">
        <v>74</v>
      </c>
      <c r="AC27" t="s">
        <v>74</v>
      </c>
      <c r="AD27" t="s">
        <v>74</v>
      </c>
      <c r="AE27" t="s">
        <v>74</v>
      </c>
      <c r="AF27" t="s">
        <v>74</v>
      </c>
      <c r="AG27">
        <v>68</v>
      </c>
      <c r="AH27">
        <v>8</v>
      </c>
      <c r="AI27">
        <v>8</v>
      </c>
      <c r="AJ27">
        <v>0</v>
      </c>
      <c r="AK27">
        <v>6</v>
      </c>
      <c r="AL27" t="s">
        <v>120</v>
      </c>
      <c r="AM27" t="s">
        <v>121</v>
      </c>
      <c r="AN27" t="s">
        <v>122</v>
      </c>
      <c r="AO27" t="s">
        <v>642</v>
      </c>
      <c r="AP27" t="s">
        <v>643</v>
      </c>
      <c r="AQ27" t="s">
        <v>74</v>
      </c>
      <c r="AR27" t="s">
        <v>644</v>
      </c>
      <c r="AS27" t="s">
        <v>645</v>
      </c>
      <c r="AT27" t="s">
        <v>74</v>
      </c>
      <c r="AU27">
        <v>2012</v>
      </c>
      <c r="AV27">
        <v>15</v>
      </c>
      <c r="AW27">
        <v>5</v>
      </c>
      <c r="AX27" t="s">
        <v>74</v>
      </c>
      <c r="AY27" t="s">
        <v>74</v>
      </c>
      <c r="AZ27" t="s">
        <v>74</v>
      </c>
      <c r="BA27" t="s">
        <v>74</v>
      </c>
      <c r="BB27">
        <v>621</v>
      </c>
      <c r="BC27">
        <v>643</v>
      </c>
      <c r="BD27" t="s">
        <v>74</v>
      </c>
      <c r="BE27" t="s">
        <v>646</v>
      </c>
      <c r="BF27" t="str">
        <f>HYPERLINK("http://dx.doi.org/10.1080/13676261.2012.663887","http://dx.doi.org/10.1080/13676261.2012.663887")</f>
        <v>http://dx.doi.org/10.1080/13676261.2012.663887</v>
      </c>
      <c r="BG27" t="s">
        <v>74</v>
      </c>
      <c r="BH27" t="s">
        <v>74</v>
      </c>
      <c r="BI27">
        <v>23</v>
      </c>
      <c r="BJ27" t="s">
        <v>647</v>
      </c>
      <c r="BK27" t="s">
        <v>154</v>
      </c>
      <c r="BL27" t="s">
        <v>648</v>
      </c>
      <c r="BM27" t="s">
        <v>649</v>
      </c>
      <c r="BN27" t="s">
        <v>74</v>
      </c>
      <c r="BO27" t="s">
        <v>74</v>
      </c>
      <c r="BP27" t="s">
        <v>74</v>
      </c>
      <c r="BQ27" t="s">
        <v>74</v>
      </c>
      <c r="BR27" t="s">
        <v>98</v>
      </c>
      <c r="BS27" t="s">
        <v>650</v>
      </c>
      <c r="BT27" t="str">
        <f>HYPERLINK("https%3A%2F%2Fwww.webofscience.com%2Fwos%2Fwoscc%2Ffull-record%2FWOS:000305702900005","View Full Record in Web of Science")</f>
        <v>View Full Record in Web of Science</v>
      </c>
    </row>
    <row r="28" spans="1:72" x14ac:dyDescent="0.25">
      <c r="A28" t="s">
        <v>72</v>
      </c>
      <c r="B28" t="s">
        <v>651</v>
      </c>
      <c r="C28" t="s">
        <v>74</v>
      </c>
      <c r="D28" t="s">
        <v>74</v>
      </c>
      <c r="E28" t="s">
        <v>74</v>
      </c>
      <c r="F28" t="s">
        <v>652</v>
      </c>
      <c r="G28" t="s">
        <v>74</v>
      </c>
      <c r="H28" t="s">
        <v>74</v>
      </c>
      <c r="I28" t="s">
        <v>653</v>
      </c>
      <c r="J28" t="s">
        <v>654</v>
      </c>
      <c r="K28" t="s">
        <v>74</v>
      </c>
      <c r="L28" t="s">
        <v>74</v>
      </c>
      <c r="M28" t="s">
        <v>78</v>
      </c>
      <c r="N28" t="s">
        <v>79</v>
      </c>
      <c r="O28" t="s">
        <v>74</v>
      </c>
      <c r="P28" t="s">
        <v>74</v>
      </c>
      <c r="Q28" t="s">
        <v>74</v>
      </c>
      <c r="R28" t="s">
        <v>74</v>
      </c>
      <c r="S28" t="s">
        <v>74</v>
      </c>
      <c r="T28" t="s">
        <v>655</v>
      </c>
      <c r="U28" t="s">
        <v>656</v>
      </c>
      <c r="V28" t="s">
        <v>657</v>
      </c>
      <c r="W28" t="s">
        <v>658</v>
      </c>
      <c r="X28" t="s">
        <v>659</v>
      </c>
      <c r="Y28" t="s">
        <v>660</v>
      </c>
      <c r="Z28" t="s">
        <v>661</v>
      </c>
      <c r="AA28" t="s">
        <v>74</v>
      </c>
      <c r="AB28" t="s">
        <v>662</v>
      </c>
      <c r="AC28" t="s">
        <v>74</v>
      </c>
      <c r="AD28" t="s">
        <v>74</v>
      </c>
      <c r="AE28" t="s">
        <v>74</v>
      </c>
      <c r="AF28" t="s">
        <v>74</v>
      </c>
      <c r="AG28">
        <v>77</v>
      </c>
      <c r="AH28">
        <v>34</v>
      </c>
      <c r="AI28">
        <v>34</v>
      </c>
      <c r="AJ28">
        <v>1</v>
      </c>
      <c r="AK28">
        <v>42</v>
      </c>
      <c r="AL28" t="s">
        <v>120</v>
      </c>
      <c r="AM28" t="s">
        <v>121</v>
      </c>
      <c r="AN28" t="s">
        <v>663</v>
      </c>
      <c r="AO28" t="s">
        <v>664</v>
      </c>
      <c r="AP28" t="s">
        <v>74</v>
      </c>
      <c r="AQ28" t="s">
        <v>74</v>
      </c>
      <c r="AR28" t="s">
        <v>654</v>
      </c>
      <c r="AS28" t="s">
        <v>665</v>
      </c>
      <c r="AT28" t="s">
        <v>74</v>
      </c>
      <c r="AU28">
        <v>2012</v>
      </c>
      <c r="AV28">
        <v>19</v>
      </c>
      <c r="AW28">
        <v>1</v>
      </c>
      <c r="AX28" t="s">
        <v>74</v>
      </c>
      <c r="AY28" t="s">
        <v>74</v>
      </c>
      <c r="AZ28" t="s">
        <v>226</v>
      </c>
      <c r="BA28" t="s">
        <v>74</v>
      </c>
      <c r="BB28">
        <v>15</v>
      </c>
      <c r="BC28">
        <v>36</v>
      </c>
      <c r="BD28" t="s">
        <v>74</v>
      </c>
      <c r="BE28" t="s">
        <v>666</v>
      </c>
      <c r="BF28" t="str">
        <f>HYPERLINK("http://dx.doi.org/10.1080/13510347.2012.641297","http://dx.doi.org/10.1080/13510347.2012.641297")</f>
        <v>http://dx.doi.org/10.1080/13510347.2012.641297</v>
      </c>
      <c r="BG28" t="s">
        <v>74</v>
      </c>
      <c r="BH28" t="s">
        <v>74</v>
      </c>
      <c r="BI28">
        <v>22</v>
      </c>
      <c r="BJ28" t="s">
        <v>179</v>
      </c>
      <c r="BK28" t="s">
        <v>154</v>
      </c>
      <c r="BL28" t="s">
        <v>180</v>
      </c>
      <c r="BM28" t="s">
        <v>667</v>
      </c>
      <c r="BN28" t="s">
        <v>74</v>
      </c>
      <c r="BO28" t="s">
        <v>74</v>
      </c>
      <c r="BP28" t="s">
        <v>74</v>
      </c>
      <c r="BQ28" t="s">
        <v>74</v>
      </c>
      <c r="BR28" t="s">
        <v>98</v>
      </c>
      <c r="BS28" t="s">
        <v>668</v>
      </c>
      <c r="BT28" t="str">
        <f>HYPERLINK("https%3A%2F%2Fwww.webofscience.com%2Fwos%2Fwoscc%2Ffull-record%2FWOS:000301580200002","View Full Record in Web of Science")</f>
        <v>View Full Record in Web of Science</v>
      </c>
    </row>
    <row r="29" spans="1:72" x14ac:dyDescent="0.25">
      <c r="A29" t="s">
        <v>72</v>
      </c>
      <c r="B29" t="s">
        <v>669</v>
      </c>
      <c r="C29" t="s">
        <v>74</v>
      </c>
      <c r="D29" t="s">
        <v>74</v>
      </c>
      <c r="E29" t="s">
        <v>74</v>
      </c>
      <c r="F29" t="s">
        <v>670</v>
      </c>
      <c r="G29" t="s">
        <v>74</v>
      </c>
      <c r="H29" t="s">
        <v>74</v>
      </c>
      <c r="I29" t="s">
        <v>671</v>
      </c>
      <c r="J29" t="s">
        <v>672</v>
      </c>
      <c r="K29" t="s">
        <v>74</v>
      </c>
      <c r="L29" t="s">
        <v>74</v>
      </c>
      <c r="M29" t="s">
        <v>78</v>
      </c>
      <c r="N29" t="s">
        <v>79</v>
      </c>
      <c r="O29" t="s">
        <v>74</v>
      </c>
      <c r="P29" t="s">
        <v>74</v>
      </c>
      <c r="Q29" t="s">
        <v>74</v>
      </c>
      <c r="R29" t="s">
        <v>74</v>
      </c>
      <c r="S29" t="s">
        <v>74</v>
      </c>
      <c r="T29" t="s">
        <v>673</v>
      </c>
      <c r="U29" t="s">
        <v>674</v>
      </c>
      <c r="V29" t="s">
        <v>675</v>
      </c>
      <c r="W29" t="s">
        <v>676</v>
      </c>
      <c r="X29" t="s">
        <v>677</v>
      </c>
      <c r="Y29" t="s">
        <v>678</v>
      </c>
      <c r="Z29" t="s">
        <v>679</v>
      </c>
      <c r="AA29" t="s">
        <v>74</v>
      </c>
      <c r="AB29" t="s">
        <v>74</v>
      </c>
      <c r="AC29" t="s">
        <v>74</v>
      </c>
      <c r="AD29" t="s">
        <v>74</v>
      </c>
      <c r="AE29" t="s">
        <v>74</v>
      </c>
      <c r="AF29" t="s">
        <v>74</v>
      </c>
      <c r="AG29">
        <v>17</v>
      </c>
      <c r="AH29">
        <v>2</v>
      </c>
      <c r="AI29">
        <v>2</v>
      </c>
      <c r="AJ29">
        <v>0</v>
      </c>
      <c r="AK29">
        <v>3</v>
      </c>
      <c r="AL29" t="s">
        <v>353</v>
      </c>
      <c r="AM29" t="s">
        <v>354</v>
      </c>
      <c r="AN29" t="s">
        <v>355</v>
      </c>
      <c r="AO29" t="s">
        <v>680</v>
      </c>
      <c r="AP29" t="s">
        <v>681</v>
      </c>
      <c r="AQ29" t="s">
        <v>74</v>
      </c>
      <c r="AR29" t="s">
        <v>682</v>
      </c>
      <c r="AS29" t="s">
        <v>683</v>
      </c>
      <c r="AT29" t="s">
        <v>476</v>
      </c>
      <c r="AU29">
        <v>2011</v>
      </c>
      <c r="AV29">
        <v>33</v>
      </c>
      <c r="AW29">
        <v>9</v>
      </c>
      <c r="AX29" t="s">
        <v>74</v>
      </c>
      <c r="AY29" t="s">
        <v>74</v>
      </c>
      <c r="AZ29" t="s">
        <v>74</v>
      </c>
      <c r="BA29" t="s">
        <v>74</v>
      </c>
      <c r="BB29">
        <v>1527</v>
      </c>
      <c r="BC29">
        <v>1530</v>
      </c>
      <c r="BD29" t="s">
        <v>74</v>
      </c>
      <c r="BE29" t="s">
        <v>684</v>
      </c>
      <c r="BF29" t="str">
        <f>HYPERLINK("http://dx.doi.org/10.1016/j.childyouth.2011.03.016","http://dx.doi.org/10.1016/j.childyouth.2011.03.016")</f>
        <v>http://dx.doi.org/10.1016/j.childyouth.2011.03.016</v>
      </c>
      <c r="BG29" t="s">
        <v>74</v>
      </c>
      <c r="BH29" t="s">
        <v>74</v>
      </c>
      <c r="BI29">
        <v>4</v>
      </c>
      <c r="BJ29" t="s">
        <v>685</v>
      </c>
      <c r="BK29" t="s">
        <v>154</v>
      </c>
      <c r="BL29" t="s">
        <v>685</v>
      </c>
      <c r="BM29" t="s">
        <v>686</v>
      </c>
      <c r="BN29" t="s">
        <v>74</v>
      </c>
      <c r="BO29" t="s">
        <v>74</v>
      </c>
      <c r="BP29" t="s">
        <v>74</v>
      </c>
      <c r="BQ29" t="s">
        <v>74</v>
      </c>
      <c r="BR29" t="s">
        <v>98</v>
      </c>
      <c r="BS29" t="s">
        <v>687</v>
      </c>
      <c r="BT29" t="str">
        <f>HYPERLINK("https%3A%2F%2Fwww.webofscience.com%2Fwos%2Fwoscc%2Ffull-record%2FWOS:000294147600008","View Full Record in Web of Science")</f>
        <v>View Full Record in Web of Science</v>
      </c>
    </row>
    <row r="30" spans="1:72" x14ac:dyDescent="0.25">
      <c r="A30" t="s">
        <v>72</v>
      </c>
      <c r="B30" t="s">
        <v>688</v>
      </c>
      <c r="C30" t="s">
        <v>74</v>
      </c>
      <c r="D30" t="s">
        <v>74</v>
      </c>
      <c r="E30" t="s">
        <v>74</v>
      </c>
      <c r="F30" t="s">
        <v>689</v>
      </c>
      <c r="G30" t="s">
        <v>74</v>
      </c>
      <c r="H30" t="s">
        <v>74</v>
      </c>
      <c r="I30" t="s">
        <v>690</v>
      </c>
      <c r="J30" t="s">
        <v>634</v>
      </c>
      <c r="K30" t="s">
        <v>74</v>
      </c>
      <c r="L30" t="s">
        <v>74</v>
      </c>
      <c r="M30" t="s">
        <v>78</v>
      </c>
      <c r="N30" t="s">
        <v>79</v>
      </c>
      <c r="O30" t="s">
        <v>74</v>
      </c>
      <c r="P30" t="s">
        <v>74</v>
      </c>
      <c r="Q30" t="s">
        <v>74</v>
      </c>
      <c r="R30" t="s">
        <v>74</v>
      </c>
      <c r="S30" t="s">
        <v>74</v>
      </c>
      <c r="T30" t="s">
        <v>691</v>
      </c>
      <c r="U30" t="s">
        <v>692</v>
      </c>
      <c r="V30" t="s">
        <v>693</v>
      </c>
      <c r="W30" t="s">
        <v>694</v>
      </c>
      <c r="X30" t="s">
        <v>695</v>
      </c>
      <c r="Y30" t="s">
        <v>696</v>
      </c>
      <c r="Z30" t="s">
        <v>697</v>
      </c>
      <c r="AA30" t="s">
        <v>698</v>
      </c>
      <c r="AB30" t="s">
        <v>699</v>
      </c>
      <c r="AC30" t="s">
        <v>74</v>
      </c>
      <c r="AD30" t="s">
        <v>74</v>
      </c>
      <c r="AE30" t="s">
        <v>74</v>
      </c>
      <c r="AF30" t="s">
        <v>74</v>
      </c>
      <c r="AG30">
        <v>42</v>
      </c>
      <c r="AH30">
        <v>12</v>
      </c>
      <c r="AI30">
        <v>12</v>
      </c>
      <c r="AJ30">
        <v>1</v>
      </c>
      <c r="AK30">
        <v>10</v>
      </c>
      <c r="AL30" t="s">
        <v>120</v>
      </c>
      <c r="AM30" t="s">
        <v>121</v>
      </c>
      <c r="AN30" t="s">
        <v>122</v>
      </c>
      <c r="AO30" t="s">
        <v>642</v>
      </c>
      <c r="AP30" t="s">
        <v>643</v>
      </c>
      <c r="AQ30" t="s">
        <v>74</v>
      </c>
      <c r="AR30" t="s">
        <v>644</v>
      </c>
      <c r="AS30" t="s">
        <v>645</v>
      </c>
      <c r="AT30" t="s">
        <v>74</v>
      </c>
      <c r="AU30">
        <v>2010</v>
      </c>
      <c r="AV30">
        <v>13</v>
      </c>
      <c r="AW30">
        <v>5</v>
      </c>
      <c r="AX30" t="s">
        <v>74</v>
      </c>
      <c r="AY30" t="s">
        <v>74</v>
      </c>
      <c r="AZ30" t="s">
        <v>74</v>
      </c>
      <c r="BA30" t="s">
        <v>74</v>
      </c>
      <c r="BB30">
        <v>615</v>
      </c>
      <c r="BC30">
        <v>630</v>
      </c>
      <c r="BD30" t="s">
        <v>700</v>
      </c>
      <c r="BE30" t="s">
        <v>701</v>
      </c>
      <c r="BF30" t="str">
        <f>HYPERLINK("http://dx.doi.org/10.1080/13676261.2010.487523","http://dx.doi.org/10.1080/13676261.2010.487523")</f>
        <v>http://dx.doi.org/10.1080/13676261.2010.487523</v>
      </c>
      <c r="BG30" t="s">
        <v>74</v>
      </c>
      <c r="BH30" t="s">
        <v>74</v>
      </c>
      <c r="BI30">
        <v>16</v>
      </c>
      <c r="BJ30" t="s">
        <v>647</v>
      </c>
      <c r="BK30" t="s">
        <v>154</v>
      </c>
      <c r="BL30" t="s">
        <v>648</v>
      </c>
      <c r="BM30" t="s">
        <v>702</v>
      </c>
      <c r="BN30" t="s">
        <v>74</v>
      </c>
      <c r="BO30" t="s">
        <v>74</v>
      </c>
      <c r="BP30" t="s">
        <v>74</v>
      </c>
      <c r="BQ30" t="s">
        <v>74</v>
      </c>
      <c r="BR30" t="s">
        <v>98</v>
      </c>
      <c r="BS30" t="s">
        <v>703</v>
      </c>
      <c r="BT30" t="str">
        <f>HYPERLINK("https%3A%2F%2Fwww.webofscience.com%2Fwos%2Fwoscc%2Ffull-record%2FWOS:000281065200007","View Full Record in Web of Science")</f>
        <v>View Full Record in Web of Science</v>
      </c>
    </row>
    <row r="31" spans="1:72" x14ac:dyDescent="0.25">
      <c r="A31" t="s">
        <v>72</v>
      </c>
      <c r="B31" t="s">
        <v>704</v>
      </c>
      <c r="C31" t="s">
        <v>74</v>
      </c>
      <c r="D31" t="s">
        <v>74</v>
      </c>
      <c r="E31" t="s">
        <v>74</v>
      </c>
      <c r="F31" t="s">
        <v>705</v>
      </c>
      <c r="G31" t="s">
        <v>74</v>
      </c>
      <c r="H31" t="s">
        <v>74</v>
      </c>
      <c r="I31" t="s">
        <v>706</v>
      </c>
      <c r="J31" t="s">
        <v>707</v>
      </c>
      <c r="K31" t="s">
        <v>74</v>
      </c>
      <c r="L31" t="s">
        <v>74</v>
      </c>
      <c r="M31" t="s">
        <v>78</v>
      </c>
      <c r="N31" t="s">
        <v>79</v>
      </c>
      <c r="O31" t="s">
        <v>74</v>
      </c>
      <c r="P31" t="s">
        <v>74</v>
      </c>
      <c r="Q31" t="s">
        <v>74</v>
      </c>
      <c r="R31" t="s">
        <v>74</v>
      </c>
      <c r="S31" t="s">
        <v>74</v>
      </c>
      <c r="T31" t="s">
        <v>708</v>
      </c>
      <c r="U31" t="s">
        <v>74</v>
      </c>
      <c r="V31" t="s">
        <v>709</v>
      </c>
      <c r="W31" t="s">
        <v>710</v>
      </c>
      <c r="X31" t="s">
        <v>711</v>
      </c>
      <c r="Y31" t="s">
        <v>712</v>
      </c>
      <c r="Z31" t="s">
        <v>713</v>
      </c>
      <c r="AA31" t="s">
        <v>714</v>
      </c>
      <c r="AB31" t="s">
        <v>74</v>
      </c>
      <c r="AC31" t="s">
        <v>74</v>
      </c>
      <c r="AD31" t="s">
        <v>74</v>
      </c>
      <c r="AE31" t="s">
        <v>74</v>
      </c>
      <c r="AF31" t="s">
        <v>74</v>
      </c>
      <c r="AG31">
        <v>23</v>
      </c>
      <c r="AH31">
        <v>64</v>
      </c>
      <c r="AI31">
        <v>65</v>
      </c>
      <c r="AJ31">
        <v>0</v>
      </c>
      <c r="AK31">
        <v>11</v>
      </c>
      <c r="AL31" t="s">
        <v>622</v>
      </c>
      <c r="AM31" t="s">
        <v>598</v>
      </c>
      <c r="AN31" t="s">
        <v>623</v>
      </c>
      <c r="AO31" t="s">
        <v>715</v>
      </c>
      <c r="AP31" t="s">
        <v>716</v>
      </c>
      <c r="AQ31" t="s">
        <v>74</v>
      </c>
      <c r="AR31" t="s">
        <v>717</v>
      </c>
      <c r="AS31" t="s">
        <v>718</v>
      </c>
      <c r="AT31" t="s">
        <v>719</v>
      </c>
      <c r="AU31">
        <v>2008</v>
      </c>
      <c r="AV31">
        <v>14</v>
      </c>
      <c r="AW31">
        <v>3</v>
      </c>
      <c r="AX31" t="s">
        <v>74</v>
      </c>
      <c r="AY31" t="s">
        <v>74</v>
      </c>
      <c r="AZ31" t="s">
        <v>74</v>
      </c>
      <c r="BA31" t="s">
        <v>74</v>
      </c>
      <c r="BB31">
        <v>283</v>
      </c>
      <c r="BC31">
        <v>298</v>
      </c>
      <c r="BD31" t="s">
        <v>74</v>
      </c>
      <c r="BE31" t="s">
        <v>720</v>
      </c>
      <c r="BF31" t="str">
        <f>HYPERLINK("http://dx.doi.org/10.1177/1356336X08095667","http://dx.doi.org/10.1177/1356336X08095667")</f>
        <v>http://dx.doi.org/10.1177/1356336X08095667</v>
      </c>
      <c r="BG31" t="s">
        <v>74</v>
      </c>
      <c r="BH31" t="s">
        <v>74</v>
      </c>
      <c r="BI31">
        <v>16</v>
      </c>
      <c r="BJ31" t="s">
        <v>334</v>
      </c>
      <c r="BK31" t="s">
        <v>154</v>
      </c>
      <c r="BL31" t="s">
        <v>334</v>
      </c>
      <c r="BM31" t="s">
        <v>721</v>
      </c>
      <c r="BN31" t="s">
        <v>74</v>
      </c>
      <c r="BO31" t="s">
        <v>74</v>
      </c>
      <c r="BP31" t="s">
        <v>74</v>
      </c>
      <c r="BQ31" t="s">
        <v>74</v>
      </c>
      <c r="BR31" t="s">
        <v>98</v>
      </c>
      <c r="BS31" t="s">
        <v>722</v>
      </c>
      <c r="BT31" t="str">
        <f>HYPERLINK("https%3A%2F%2Fwww.webofscience.com%2Fwos%2Fwoscc%2Ffull-record%2FWOS:000262492800001","View Full Record in Web of Science")</f>
        <v>View Full Record in Web of Science</v>
      </c>
    </row>
    <row r="32" spans="1:72" x14ac:dyDescent="0.25">
      <c r="A32" t="s">
        <v>72</v>
      </c>
      <c r="B32" t="s">
        <v>723</v>
      </c>
      <c r="C32" t="s">
        <v>74</v>
      </c>
      <c r="D32" t="s">
        <v>74</v>
      </c>
      <c r="E32" t="s">
        <v>74</v>
      </c>
      <c r="F32" t="s">
        <v>724</v>
      </c>
      <c r="G32" t="s">
        <v>74</v>
      </c>
      <c r="H32" t="s">
        <v>74</v>
      </c>
      <c r="I32" t="s">
        <v>725</v>
      </c>
      <c r="J32" t="s">
        <v>726</v>
      </c>
      <c r="K32" t="s">
        <v>74</v>
      </c>
      <c r="L32" t="s">
        <v>74</v>
      </c>
      <c r="M32" t="s">
        <v>78</v>
      </c>
      <c r="N32" t="s">
        <v>79</v>
      </c>
      <c r="O32" t="s">
        <v>74</v>
      </c>
      <c r="P32" t="s">
        <v>74</v>
      </c>
      <c r="Q32" t="s">
        <v>74</v>
      </c>
      <c r="R32" t="s">
        <v>74</v>
      </c>
      <c r="S32" t="s">
        <v>74</v>
      </c>
      <c r="T32" t="s">
        <v>74</v>
      </c>
      <c r="U32" t="s">
        <v>74</v>
      </c>
      <c r="V32" t="s">
        <v>727</v>
      </c>
      <c r="W32" t="s">
        <v>728</v>
      </c>
      <c r="X32" t="s">
        <v>729</v>
      </c>
      <c r="Y32" t="s">
        <v>730</v>
      </c>
      <c r="Z32" t="s">
        <v>731</v>
      </c>
      <c r="AA32" t="s">
        <v>74</v>
      </c>
      <c r="AB32" t="s">
        <v>732</v>
      </c>
      <c r="AC32" t="s">
        <v>74</v>
      </c>
      <c r="AD32" t="s">
        <v>74</v>
      </c>
      <c r="AE32" t="s">
        <v>74</v>
      </c>
      <c r="AF32" t="s">
        <v>74</v>
      </c>
      <c r="AG32">
        <v>21</v>
      </c>
      <c r="AH32">
        <v>9</v>
      </c>
      <c r="AI32">
        <v>9</v>
      </c>
      <c r="AJ32">
        <v>0</v>
      </c>
      <c r="AK32">
        <v>2</v>
      </c>
      <c r="AL32" t="s">
        <v>733</v>
      </c>
      <c r="AM32" t="s">
        <v>734</v>
      </c>
      <c r="AN32" t="s">
        <v>735</v>
      </c>
      <c r="AO32" t="s">
        <v>736</v>
      </c>
      <c r="AP32" t="s">
        <v>74</v>
      </c>
      <c r="AQ32" t="s">
        <v>74</v>
      </c>
      <c r="AR32" t="s">
        <v>726</v>
      </c>
      <c r="AS32" t="s">
        <v>737</v>
      </c>
      <c r="AT32" t="s">
        <v>738</v>
      </c>
      <c r="AU32">
        <v>2007</v>
      </c>
      <c r="AV32">
        <v>42</v>
      </c>
      <c r="AW32">
        <v>168</v>
      </c>
      <c r="AX32" t="s">
        <v>74</v>
      </c>
      <c r="AY32" t="s">
        <v>74</v>
      </c>
      <c r="AZ32" t="s">
        <v>74</v>
      </c>
      <c r="BA32" t="s">
        <v>74</v>
      </c>
      <c r="BB32">
        <v>723</v>
      </c>
      <c r="BC32">
        <v>732</v>
      </c>
      <c r="BD32" t="s">
        <v>74</v>
      </c>
      <c r="BE32" t="s">
        <v>74</v>
      </c>
      <c r="BF32" t="s">
        <v>74</v>
      </c>
      <c r="BG32" t="s">
        <v>74</v>
      </c>
      <c r="BH32" t="s">
        <v>74</v>
      </c>
      <c r="BI32">
        <v>10</v>
      </c>
      <c r="BJ32" t="s">
        <v>739</v>
      </c>
      <c r="BK32" t="s">
        <v>154</v>
      </c>
      <c r="BL32" t="s">
        <v>411</v>
      </c>
      <c r="BM32" t="s">
        <v>740</v>
      </c>
      <c r="BN32">
        <v>18229507</v>
      </c>
      <c r="BO32" t="s">
        <v>74</v>
      </c>
      <c r="BP32" t="s">
        <v>74</v>
      </c>
      <c r="BQ32" t="s">
        <v>74</v>
      </c>
      <c r="BR32" t="s">
        <v>98</v>
      </c>
      <c r="BS32" t="s">
        <v>741</v>
      </c>
      <c r="BT32" t="str">
        <f>HYPERLINK("https%3A%2F%2Fwww.webofscience.com%2Fwos%2Fwoscc%2Ffull-record%2FWOS:000251753900007","View Full Record in Web of Science")</f>
        <v>View Full Record in Web of Science</v>
      </c>
    </row>
    <row r="33" spans="1:72" x14ac:dyDescent="0.25">
      <c r="A33" t="s">
        <v>72</v>
      </c>
      <c r="B33" t="s">
        <v>610</v>
      </c>
      <c r="C33" t="s">
        <v>74</v>
      </c>
      <c r="D33" t="s">
        <v>74</v>
      </c>
      <c r="E33" t="s">
        <v>74</v>
      </c>
      <c r="F33" t="s">
        <v>611</v>
      </c>
      <c r="G33" t="s">
        <v>74</v>
      </c>
      <c r="H33" t="s">
        <v>74</v>
      </c>
      <c r="I33" t="s">
        <v>742</v>
      </c>
      <c r="J33" t="s">
        <v>743</v>
      </c>
      <c r="K33" t="s">
        <v>74</v>
      </c>
      <c r="L33" t="s">
        <v>74</v>
      </c>
      <c r="M33" t="s">
        <v>78</v>
      </c>
      <c r="N33" t="s">
        <v>79</v>
      </c>
      <c r="O33" t="s">
        <v>74</v>
      </c>
      <c r="P33" t="s">
        <v>74</v>
      </c>
      <c r="Q33" t="s">
        <v>74</v>
      </c>
      <c r="R33" t="s">
        <v>74</v>
      </c>
      <c r="S33" t="s">
        <v>74</v>
      </c>
      <c r="T33" t="s">
        <v>74</v>
      </c>
      <c r="U33" t="s">
        <v>744</v>
      </c>
      <c r="V33" t="s">
        <v>745</v>
      </c>
      <c r="W33" t="s">
        <v>746</v>
      </c>
      <c r="X33" t="s">
        <v>747</v>
      </c>
      <c r="Y33" t="s">
        <v>748</v>
      </c>
      <c r="Z33" t="s">
        <v>74</v>
      </c>
      <c r="AA33" t="s">
        <v>74</v>
      </c>
      <c r="AB33" t="s">
        <v>621</v>
      </c>
      <c r="AC33" t="s">
        <v>74</v>
      </c>
      <c r="AD33" t="s">
        <v>74</v>
      </c>
      <c r="AE33" t="s">
        <v>74</v>
      </c>
      <c r="AF33" t="s">
        <v>74</v>
      </c>
      <c r="AG33">
        <v>87</v>
      </c>
      <c r="AH33">
        <v>30</v>
      </c>
      <c r="AI33">
        <v>31</v>
      </c>
      <c r="AJ33">
        <v>1</v>
      </c>
      <c r="AK33">
        <v>13</v>
      </c>
      <c r="AL33" t="s">
        <v>749</v>
      </c>
      <c r="AM33" t="s">
        <v>750</v>
      </c>
      <c r="AN33" t="s">
        <v>751</v>
      </c>
      <c r="AO33" t="s">
        <v>752</v>
      </c>
      <c r="AP33" t="s">
        <v>753</v>
      </c>
      <c r="AQ33" t="s">
        <v>74</v>
      </c>
      <c r="AR33" t="s">
        <v>754</v>
      </c>
      <c r="AS33" t="s">
        <v>755</v>
      </c>
      <c r="AT33" t="s">
        <v>756</v>
      </c>
      <c r="AU33">
        <v>2007</v>
      </c>
      <c r="AV33">
        <v>39</v>
      </c>
      <c r="AW33">
        <v>2</v>
      </c>
      <c r="AX33" t="s">
        <v>74</v>
      </c>
      <c r="AY33" t="s">
        <v>74</v>
      </c>
      <c r="AZ33" t="s">
        <v>74</v>
      </c>
      <c r="BA33" t="s">
        <v>74</v>
      </c>
      <c r="BB33">
        <v>169</v>
      </c>
      <c r="BC33" t="s">
        <v>757</v>
      </c>
      <c r="BD33" t="s">
        <v>74</v>
      </c>
      <c r="BE33" t="s">
        <v>758</v>
      </c>
      <c r="BF33" t="str">
        <f>HYPERLINK("http://dx.doi.org/10.2307/20434032","http://dx.doi.org/10.2307/20434032")</f>
        <v>http://dx.doi.org/10.2307/20434032</v>
      </c>
      <c r="BG33" t="s">
        <v>74</v>
      </c>
      <c r="BH33" t="s">
        <v>74</v>
      </c>
      <c r="BI33">
        <v>22</v>
      </c>
      <c r="BJ33" t="s">
        <v>179</v>
      </c>
      <c r="BK33" t="s">
        <v>154</v>
      </c>
      <c r="BL33" t="s">
        <v>180</v>
      </c>
      <c r="BM33" t="s">
        <v>759</v>
      </c>
      <c r="BN33" t="s">
        <v>74</v>
      </c>
      <c r="BO33" t="s">
        <v>182</v>
      </c>
      <c r="BP33" t="s">
        <v>74</v>
      </c>
      <c r="BQ33" t="s">
        <v>74</v>
      </c>
      <c r="BR33" t="s">
        <v>98</v>
      </c>
      <c r="BS33" t="s">
        <v>760</v>
      </c>
      <c r="BT33" t="str">
        <f>HYPERLINK("https%3A%2F%2Fwww.webofscience.com%2Fwos%2Fwoscc%2Ffull-record%2FWOS:000244615700003","View Full Record in Web of Science")</f>
        <v>View Full Record in Web of Science</v>
      </c>
    </row>
    <row r="34" spans="1:72" x14ac:dyDescent="0.25">
      <c r="A34" t="s">
        <v>72</v>
      </c>
      <c r="B34" t="s">
        <v>761</v>
      </c>
      <c r="C34" t="s">
        <v>74</v>
      </c>
      <c r="D34" t="s">
        <v>74</v>
      </c>
      <c r="E34" t="s">
        <v>74</v>
      </c>
      <c r="F34" t="s">
        <v>762</v>
      </c>
      <c r="G34" t="s">
        <v>74</v>
      </c>
      <c r="H34" t="s">
        <v>74</v>
      </c>
      <c r="I34" t="s">
        <v>763</v>
      </c>
      <c r="J34" t="s">
        <v>764</v>
      </c>
      <c r="K34" t="s">
        <v>74</v>
      </c>
      <c r="L34" t="s">
        <v>74</v>
      </c>
      <c r="M34" t="s">
        <v>78</v>
      </c>
      <c r="N34" t="s">
        <v>79</v>
      </c>
      <c r="O34" t="s">
        <v>74</v>
      </c>
      <c r="P34" t="s">
        <v>74</v>
      </c>
      <c r="Q34" t="s">
        <v>74</v>
      </c>
      <c r="R34" t="s">
        <v>74</v>
      </c>
      <c r="S34" t="s">
        <v>74</v>
      </c>
      <c r="T34" t="s">
        <v>765</v>
      </c>
      <c r="U34" t="s">
        <v>766</v>
      </c>
      <c r="V34" t="s">
        <v>767</v>
      </c>
      <c r="W34" t="s">
        <v>768</v>
      </c>
      <c r="X34" t="s">
        <v>769</v>
      </c>
      <c r="Y34" t="s">
        <v>770</v>
      </c>
      <c r="Z34" t="s">
        <v>771</v>
      </c>
      <c r="AA34" t="s">
        <v>772</v>
      </c>
      <c r="AB34" t="s">
        <v>773</v>
      </c>
      <c r="AC34" t="s">
        <v>74</v>
      </c>
      <c r="AD34" t="s">
        <v>74</v>
      </c>
      <c r="AE34" t="s">
        <v>74</v>
      </c>
      <c r="AF34" t="s">
        <v>74</v>
      </c>
      <c r="AG34">
        <v>40</v>
      </c>
      <c r="AH34">
        <v>59</v>
      </c>
      <c r="AI34">
        <v>59</v>
      </c>
      <c r="AJ34">
        <v>0</v>
      </c>
      <c r="AK34">
        <v>25</v>
      </c>
      <c r="AL34" t="s">
        <v>774</v>
      </c>
      <c r="AM34" t="s">
        <v>354</v>
      </c>
      <c r="AN34" t="s">
        <v>775</v>
      </c>
      <c r="AO34" t="s">
        <v>776</v>
      </c>
      <c r="AP34" t="s">
        <v>74</v>
      </c>
      <c r="AQ34" t="s">
        <v>74</v>
      </c>
      <c r="AR34" t="s">
        <v>777</v>
      </c>
      <c r="AS34" t="s">
        <v>778</v>
      </c>
      <c r="AT34" t="s">
        <v>476</v>
      </c>
      <c r="AU34">
        <v>2006</v>
      </c>
      <c r="AV34">
        <v>39</v>
      </c>
      <c r="AW34">
        <v>3</v>
      </c>
      <c r="AX34" t="s">
        <v>74</v>
      </c>
      <c r="AY34" t="s">
        <v>74</v>
      </c>
      <c r="AZ34" t="s">
        <v>74</v>
      </c>
      <c r="BA34" t="s">
        <v>74</v>
      </c>
      <c r="BB34">
        <v>365</v>
      </c>
      <c r="BC34">
        <v>386</v>
      </c>
      <c r="BD34" t="s">
        <v>74</v>
      </c>
      <c r="BE34" t="s">
        <v>779</v>
      </c>
      <c r="BF34" t="str">
        <f>HYPERLINK("http://dx.doi.org/10.1016/j.postcomstud.2006.06.005","http://dx.doi.org/10.1016/j.postcomstud.2006.06.005")</f>
        <v>http://dx.doi.org/10.1016/j.postcomstud.2006.06.005</v>
      </c>
      <c r="BG34" t="s">
        <v>74</v>
      </c>
      <c r="BH34" t="s">
        <v>74</v>
      </c>
      <c r="BI34">
        <v>22</v>
      </c>
      <c r="BJ34" t="s">
        <v>780</v>
      </c>
      <c r="BK34" t="s">
        <v>154</v>
      </c>
      <c r="BL34" t="s">
        <v>781</v>
      </c>
      <c r="BM34" t="s">
        <v>782</v>
      </c>
      <c r="BN34" t="s">
        <v>74</v>
      </c>
      <c r="BO34" t="s">
        <v>74</v>
      </c>
      <c r="BP34" t="s">
        <v>74</v>
      </c>
      <c r="BQ34" t="s">
        <v>74</v>
      </c>
      <c r="BR34" t="s">
        <v>98</v>
      </c>
      <c r="BS34" t="s">
        <v>783</v>
      </c>
      <c r="BT34" t="str">
        <f>HYPERLINK("https%3A%2F%2Fwww.webofscience.com%2Fwos%2Fwoscc%2Ffull-record%2FWOS:000241094000005","View Full Record in Web of Science")</f>
        <v>View Full Record in Web of Science</v>
      </c>
    </row>
    <row r="35" spans="1:72" x14ac:dyDescent="0.25">
      <c r="A35" t="s">
        <v>72</v>
      </c>
      <c r="B35" t="s">
        <v>784</v>
      </c>
      <c r="C35" t="s">
        <v>74</v>
      </c>
      <c r="D35" t="s">
        <v>74</v>
      </c>
      <c r="E35" t="s">
        <v>74</v>
      </c>
      <c r="F35" t="s">
        <v>784</v>
      </c>
      <c r="G35" t="s">
        <v>74</v>
      </c>
      <c r="H35" t="s">
        <v>74</v>
      </c>
      <c r="I35" t="s">
        <v>785</v>
      </c>
      <c r="J35" t="s">
        <v>786</v>
      </c>
      <c r="K35" t="s">
        <v>74</v>
      </c>
      <c r="L35" t="s">
        <v>74</v>
      </c>
      <c r="M35" t="s">
        <v>78</v>
      </c>
      <c r="N35" t="s">
        <v>79</v>
      </c>
      <c r="O35" t="s">
        <v>74</v>
      </c>
      <c r="P35" t="s">
        <v>74</v>
      </c>
      <c r="Q35" t="s">
        <v>74</v>
      </c>
      <c r="R35" t="s">
        <v>74</v>
      </c>
      <c r="S35" t="s">
        <v>74</v>
      </c>
      <c r="T35" t="s">
        <v>74</v>
      </c>
      <c r="U35" t="s">
        <v>787</v>
      </c>
      <c r="V35" t="s">
        <v>788</v>
      </c>
      <c r="W35" t="s">
        <v>789</v>
      </c>
      <c r="X35" t="s">
        <v>790</v>
      </c>
      <c r="Y35" t="s">
        <v>791</v>
      </c>
      <c r="Z35" t="s">
        <v>74</v>
      </c>
      <c r="AA35" t="s">
        <v>792</v>
      </c>
      <c r="AB35" t="s">
        <v>793</v>
      </c>
      <c r="AC35" t="s">
        <v>74</v>
      </c>
      <c r="AD35" t="s">
        <v>74</v>
      </c>
      <c r="AE35" t="s">
        <v>74</v>
      </c>
      <c r="AF35" t="s">
        <v>74</v>
      </c>
      <c r="AG35">
        <v>45</v>
      </c>
      <c r="AH35">
        <v>155</v>
      </c>
      <c r="AI35">
        <v>159</v>
      </c>
      <c r="AJ35">
        <v>4</v>
      </c>
      <c r="AK35">
        <v>64</v>
      </c>
      <c r="AL35" t="s">
        <v>794</v>
      </c>
      <c r="AM35" t="s">
        <v>795</v>
      </c>
      <c r="AN35" t="s">
        <v>796</v>
      </c>
      <c r="AO35" t="s">
        <v>797</v>
      </c>
      <c r="AP35" t="s">
        <v>74</v>
      </c>
      <c r="AQ35" t="s">
        <v>74</v>
      </c>
      <c r="AR35" t="s">
        <v>798</v>
      </c>
      <c r="AS35" t="s">
        <v>799</v>
      </c>
      <c r="AT35" t="s">
        <v>800</v>
      </c>
      <c r="AU35">
        <v>1999</v>
      </c>
      <c r="AV35">
        <v>65</v>
      </c>
      <c r="AW35">
        <v>3</v>
      </c>
      <c r="AX35" t="s">
        <v>74</v>
      </c>
      <c r="AY35" t="s">
        <v>74</v>
      </c>
      <c r="AZ35" t="s">
        <v>74</v>
      </c>
      <c r="BA35" t="s">
        <v>74</v>
      </c>
      <c r="BB35">
        <v>284</v>
      </c>
      <c r="BC35">
        <v>296</v>
      </c>
      <c r="BD35" t="s">
        <v>74</v>
      </c>
      <c r="BE35" t="s">
        <v>801</v>
      </c>
      <c r="BF35" t="str">
        <f>HYPERLINK("http://dx.doi.org/10.1080/01944369908976058","http://dx.doi.org/10.1080/01944369908976058")</f>
        <v>http://dx.doi.org/10.1080/01944369908976058</v>
      </c>
      <c r="BG35" t="s">
        <v>74</v>
      </c>
      <c r="BH35" t="s">
        <v>74</v>
      </c>
      <c r="BI35">
        <v>13</v>
      </c>
      <c r="BJ35" t="s">
        <v>802</v>
      </c>
      <c r="BK35" t="s">
        <v>154</v>
      </c>
      <c r="BL35" t="s">
        <v>803</v>
      </c>
      <c r="BM35" t="s">
        <v>804</v>
      </c>
      <c r="BN35" t="s">
        <v>74</v>
      </c>
      <c r="BO35" t="s">
        <v>336</v>
      </c>
      <c r="BP35" t="s">
        <v>74</v>
      </c>
      <c r="BQ35" t="s">
        <v>74</v>
      </c>
      <c r="BR35" t="s">
        <v>98</v>
      </c>
      <c r="BS35" t="s">
        <v>805</v>
      </c>
      <c r="BT35" t="str">
        <f>HYPERLINK("https%3A%2F%2Fwww.webofscience.com%2Fwos%2Fwoscc%2Ffull-record%2FWOS:000081485100004","View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2023-10-16T17:27:36Z</dcterms:created>
  <dcterms:modified xsi:type="dcterms:W3CDTF">2023-10-16T17:27:36Z</dcterms:modified>
</cp:coreProperties>
</file>